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5039\Documents\temp\S71 Q2 2024\C4\"/>
    </mc:Choice>
  </mc:AlternateContent>
  <xr:revisionPtr revIDLastSave="0" documentId="13_ncr:1_{63CE87E0-A6FD-435F-A803-2D1985E85DDD}" xr6:coauthVersionLast="47" xr6:coauthVersionMax="47" xr10:uidLastSave="{00000000-0000-0000-0000-000000000000}"/>
  <workbookProtection workbookAlgorithmName="SHA-512" workbookHashValue="5DM+vMCKZJg9gChVAKXMQgyyKOP1mQj8YlqUhkmud94hEbOZfkNba2dvnZWp1VQadud2uBVXkF8XJ7/tPcXhgw==" workbookSaltValue="x8qapYq4BJRfpULXf7FpNg==" workbookSpinCount="100000" lockStructure="1"/>
  <bookViews>
    <workbookView xWindow="-120" yWindow="-120" windowWidth="29040" windowHeight="15990" xr2:uid="{00000000-000D-0000-FFFF-FFFF00000000}"/>
  </bookViews>
  <sheets>
    <sheet name="Summary" sheetId="32" r:id="rId1"/>
    <sheet name="NC451" sheetId="1" r:id="rId2"/>
    <sheet name="NC452" sheetId="2" r:id="rId3"/>
    <sheet name="NC453" sheetId="3" r:id="rId4"/>
    <sheet name="DC45" sheetId="4" r:id="rId5"/>
    <sheet name="NC061" sheetId="5" r:id="rId6"/>
    <sheet name="NC062" sheetId="6" r:id="rId7"/>
    <sheet name="NC064" sheetId="7" r:id="rId8"/>
    <sheet name="NC065" sheetId="8" r:id="rId9"/>
    <sheet name="NC066" sheetId="9" r:id="rId10"/>
    <sheet name="NC067" sheetId="10" r:id="rId11"/>
    <sheet name="DC6" sheetId="11" r:id="rId12"/>
    <sheet name="NC071" sheetId="12" r:id="rId13"/>
    <sheet name="NC072" sheetId="13" r:id="rId14"/>
    <sheet name="NC073" sheetId="14" r:id="rId15"/>
    <sheet name="NC074" sheetId="15" r:id="rId16"/>
    <sheet name="NC075" sheetId="16" r:id="rId17"/>
    <sheet name="NC076" sheetId="17" r:id="rId18"/>
    <sheet name="NC077" sheetId="18" r:id="rId19"/>
    <sheet name="NC078" sheetId="19" r:id="rId20"/>
    <sheet name="DC7" sheetId="20" r:id="rId21"/>
    <sheet name="NC082" sheetId="21" r:id="rId22"/>
    <sheet name="NC084" sheetId="22" r:id="rId23"/>
    <sheet name="NC085" sheetId="23" r:id="rId24"/>
    <sheet name="NC086" sheetId="24" r:id="rId25"/>
    <sheet name="NC087" sheetId="25" r:id="rId26"/>
    <sheet name="DC8" sheetId="26" r:id="rId27"/>
    <sheet name="NC091" sheetId="27" r:id="rId28"/>
    <sheet name="NC092" sheetId="28" r:id="rId29"/>
    <sheet name="NC093" sheetId="29" r:id="rId30"/>
    <sheet name="NC094" sheetId="30" r:id="rId31"/>
    <sheet name="DC9" sheetId="31" r:id="rId32"/>
  </sheets>
  <definedNames>
    <definedName name="_xlnm.Print_Area" localSheetId="4">'DC45'!$A$1:$AA$59</definedName>
    <definedName name="_xlnm.Print_Area" localSheetId="11">'DC6'!$A$1:$AA$59</definedName>
    <definedName name="_xlnm.Print_Area" localSheetId="20">'DC7'!$A$1:$AA$59</definedName>
    <definedName name="_xlnm.Print_Area" localSheetId="26">'DC8'!$A$1:$AA$59</definedName>
    <definedName name="_xlnm.Print_Area" localSheetId="31">'DC9'!$A$1:$AA$59</definedName>
    <definedName name="_xlnm.Print_Area" localSheetId="5">'NC061'!$A$1:$AA$59</definedName>
    <definedName name="_xlnm.Print_Area" localSheetId="6">'NC062'!$A$1:$AA$59</definedName>
    <definedName name="_xlnm.Print_Area" localSheetId="7">'NC064'!$A$1:$AA$59</definedName>
    <definedName name="_xlnm.Print_Area" localSheetId="8">'NC065'!$A$1:$AA$59</definedName>
    <definedName name="_xlnm.Print_Area" localSheetId="9">'NC066'!$A$1:$AA$59</definedName>
    <definedName name="_xlnm.Print_Area" localSheetId="10">'NC067'!$A$1:$AA$59</definedName>
    <definedName name="_xlnm.Print_Area" localSheetId="12">'NC071'!$A$1:$AA$59</definedName>
    <definedName name="_xlnm.Print_Area" localSheetId="13">'NC072'!$A$1:$AA$59</definedName>
    <definedName name="_xlnm.Print_Area" localSheetId="14">'NC073'!$A$1:$AA$59</definedName>
    <definedName name="_xlnm.Print_Area" localSheetId="15">'NC074'!$A$1:$AA$59</definedName>
    <definedName name="_xlnm.Print_Area" localSheetId="16">'NC075'!$A$1:$AA$59</definedName>
    <definedName name="_xlnm.Print_Area" localSheetId="17">'NC076'!$A$1:$AA$59</definedName>
    <definedName name="_xlnm.Print_Area" localSheetId="18">'NC077'!$A$1:$AA$59</definedName>
    <definedName name="_xlnm.Print_Area" localSheetId="19">'NC078'!$A$1:$AA$59</definedName>
    <definedName name="_xlnm.Print_Area" localSheetId="21">'NC082'!$A$1:$AA$59</definedName>
    <definedName name="_xlnm.Print_Area" localSheetId="22">'NC084'!$A$1:$AA$59</definedName>
    <definedName name="_xlnm.Print_Area" localSheetId="23">'NC085'!$A$1:$AA$59</definedName>
    <definedName name="_xlnm.Print_Area" localSheetId="24">'NC086'!$A$1:$AA$59</definedName>
    <definedName name="_xlnm.Print_Area" localSheetId="25">'NC087'!$A$1:$AA$59</definedName>
    <definedName name="_xlnm.Print_Area" localSheetId="27">'NC091'!$A$1:$AA$59</definedName>
    <definedName name="_xlnm.Print_Area" localSheetId="28">'NC092'!$A$1:$AA$59</definedName>
    <definedName name="_xlnm.Print_Area" localSheetId="29">'NC093'!$A$1:$AA$59</definedName>
    <definedName name="_xlnm.Print_Area" localSheetId="30">'NC094'!$A$1:$AA$59</definedName>
    <definedName name="_xlnm.Print_Area" localSheetId="1">'NC451'!$A$1:$AA$59</definedName>
    <definedName name="_xlnm.Print_Area" localSheetId="2">'NC452'!$A$1:$AA$59</definedName>
    <definedName name="_xlnm.Print_Area" localSheetId="3">'NC453'!$A$1:$AA$59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56" i="2" l="1"/>
  <c r="V59" i="2" s="1"/>
  <c r="AA47" i="2"/>
  <c r="Y47" i="2"/>
  <c r="X47" i="2"/>
  <c r="X48" i="2" s="1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Z32" i="2"/>
  <c r="Y32" i="2"/>
  <c r="Y48" i="2" s="1"/>
  <c r="Y51" i="2" s="1"/>
  <c r="Y53" i="2" s="1"/>
  <c r="Y56" i="2" s="1"/>
  <c r="Y59" i="2" s="1"/>
  <c r="X32" i="2"/>
  <c r="W32" i="2"/>
  <c r="W48" i="2" s="1"/>
  <c r="W51" i="2" s="1"/>
  <c r="W53" i="2" s="1"/>
  <c r="W56" i="2" s="1"/>
  <c r="W59" i="2" s="1"/>
  <c r="V32" i="2"/>
  <c r="V48" i="2" s="1"/>
  <c r="V51" i="2" s="1"/>
  <c r="V53" i="2" s="1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R48" i="2" s="1"/>
  <c r="R51" i="2" s="1"/>
  <c r="R53" i="2" s="1"/>
  <c r="R56" i="2" s="1"/>
  <c r="R59" i="2" s="1"/>
  <c r="Q32" i="2"/>
  <c r="Q48" i="2" s="1"/>
  <c r="Q51" i="2" s="1"/>
  <c r="Q53" i="2" s="1"/>
  <c r="Q56" i="2" s="1"/>
  <c r="Q59" i="2" s="1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J48" i="2" s="1"/>
  <c r="J51" i="2" s="1"/>
  <c r="J53" i="2" s="1"/>
  <c r="J56" i="2" s="1"/>
  <c r="J59" i="2" s="1"/>
  <c r="I32" i="2"/>
  <c r="I48" i="2" s="1"/>
  <c r="I51" i="2" s="1"/>
  <c r="I53" i="2" s="1"/>
  <c r="I56" i="2" s="1"/>
  <c r="I59" i="2" s="1"/>
  <c r="H32" i="2"/>
  <c r="H48" i="2" s="1"/>
  <c r="H51" i="2" s="1"/>
  <c r="H53" i="2" s="1"/>
  <c r="H56" i="2" s="1"/>
  <c r="H59" i="2" s="1"/>
  <c r="G32" i="2"/>
  <c r="G48" i="2" s="1"/>
  <c r="G51" i="2" s="1"/>
  <c r="G53" i="2" s="1"/>
  <c r="G56" i="2" s="1"/>
  <c r="G59" i="2" s="1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O48" i="3"/>
  <c r="O51" i="3" s="1"/>
  <c r="O53" i="3" s="1"/>
  <c r="O56" i="3" s="1"/>
  <c r="O59" i="3" s="1"/>
  <c r="H48" i="3"/>
  <c r="H51" i="3" s="1"/>
  <c r="H53" i="3" s="1"/>
  <c r="H56" i="3" s="1"/>
  <c r="H59" i="3" s="1"/>
  <c r="AA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X32" i="3"/>
  <c r="Z32" i="3" s="1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T32" i="3"/>
  <c r="S32" i="3"/>
  <c r="S48" i="3" s="1"/>
  <c r="S51" i="3" s="1"/>
  <c r="S53" i="3" s="1"/>
  <c r="S56" i="3" s="1"/>
  <c r="S59" i="3" s="1"/>
  <c r="R32" i="3"/>
  <c r="R48" i="3" s="1"/>
  <c r="R51" i="3" s="1"/>
  <c r="R53" i="3" s="1"/>
  <c r="R56" i="3" s="1"/>
  <c r="R59" i="3" s="1"/>
  <c r="Q32" i="3"/>
  <c r="P32" i="3"/>
  <c r="P48" i="3" s="1"/>
  <c r="P51" i="3" s="1"/>
  <c r="P53" i="3" s="1"/>
  <c r="P56" i="3" s="1"/>
  <c r="P59" i="3" s="1"/>
  <c r="O32" i="3"/>
  <c r="N32" i="3"/>
  <c r="N48" i="3" s="1"/>
  <c r="N51" i="3" s="1"/>
  <c r="N53" i="3" s="1"/>
  <c r="N56" i="3" s="1"/>
  <c r="N59" i="3" s="1"/>
  <c r="M32" i="3"/>
  <c r="L32" i="3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H32" i="3"/>
  <c r="G32" i="3"/>
  <c r="G48" i="3" s="1"/>
  <c r="G51" i="3" s="1"/>
  <c r="G53" i="3" s="1"/>
  <c r="G56" i="3" s="1"/>
  <c r="G59" i="3" s="1"/>
  <c r="F32" i="3"/>
  <c r="F48" i="3" s="1"/>
  <c r="F51" i="3" s="1"/>
  <c r="F53" i="3" s="1"/>
  <c r="F56" i="3" s="1"/>
  <c r="F59" i="3" s="1"/>
  <c r="E32" i="3"/>
  <c r="D32" i="3"/>
  <c r="C32" i="3"/>
  <c r="C48" i="3" s="1"/>
  <c r="C51" i="3" s="1"/>
  <c r="C53" i="3" s="1"/>
  <c r="C56" i="3" s="1"/>
  <c r="C59" i="3" s="1"/>
  <c r="D56" i="4"/>
  <c r="D59" i="4" s="1"/>
  <c r="N48" i="4"/>
  <c r="N51" i="4" s="1"/>
  <c r="N53" i="4" s="1"/>
  <c r="N56" i="4" s="1"/>
  <c r="N59" i="4" s="1"/>
  <c r="G48" i="4"/>
  <c r="G51" i="4" s="1"/>
  <c r="G53" i="4" s="1"/>
  <c r="G56" i="4" s="1"/>
  <c r="G59" i="4" s="1"/>
  <c r="AA47" i="4"/>
  <c r="Y47" i="4"/>
  <c r="X47" i="4"/>
  <c r="Z47" i="4" s="1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Y48" i="4" s="1"/>
  <c r="Y51" i="4" s="1"/>
  <c r="Y53" i="4" s="1"/>
  <c r="Y56" i="4" s="1"/>
  <c r="Y59" i="4" s="1"/>
  <c r="X32" i="4"/>
  <c r="X48" i="4" s="1"/>
  <c r="W32" i="4"/>
  <c r="W48" i="4" s="1"/>
  <c r="W51" i="4" s="1"/>
  <c r="W53" i="4" s="1"/>
  <c r="W56" i="4" s="1"/>
  <c r="W59" i="4" s="1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O48" i="4" s="1"/>
  <c r="O51" i="4" s="1"/>
  <c r="O53" i="4" s="1"/>
  <c r="O56" i="4" s="1"/>
  <c r="O59" i="4" s="1"/>
  <c r="N32" i="4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D48" i="4" s="1"/>
  <c r="D51" i="4" s="1"/>
  <c r="D53" i="4" s="1"/>
  <c r="C32" i="4"/>
  <c r="C48" i="4" s="1"/>
  <c r="C51" i="4" s="1"/>
  <c r="C53" i="4" s="1"/>
  <c r="C56" i="4" s="1"/>
  <c r="C59" i="4" s="1"/>
  <c r="E48" i="5"/>
  <c r="E51" i="5" s="1"/>
  <c r="E53" i="5" s="1"/>
  <c r="E56" i="5" s="1"/>
  <c r="E59" i="5" s="1"/>
  <c r="AA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X32" i="5"/>
  <c r="W32" i="5"/>
  <c r="W48" i="5" s="1"/>
  <c r="W51" i="5" s="1"/>
  <c r="W53" i="5" s="1"/>
  <c r="W56" i="5" s="1"/>
  <c r="W59" i="5" s="1"/>
  <c r="V32" i="5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E32" i="5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Q59" i="6"/>
  <c r="P48" i="6"/>
  <c r="P51" i="6" s="1"/>
  <c r="P53" i="6" s="1"/>
  <c r="P56" i="6" s="1"/>
  <c r="P59" i="6" s="1"/>
  <c r="G48" i="6"/>
  <c r="G51" i="6" s="1"/>
  <c r="G53" i="6" s="1"/>
  <c r="G56" i="6" s="1"/>
  <c r="G59" i="6" s="1"/>
  <c r="AA47" i="6"/>
  <c r="Z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Y32" i="6"/>
  <c r="Z32" i="6" s="1"/>
  <c r="X32" i="6"/>
  <c r="X48" i="6" s="1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U48" i="6" s="1"/>
  <c r="U51" i="6" s="1"/>
  <c r="U53" i="6" s="1"/>
  <c r="U56" i="6" s="1"/>
  <c r="U59" i="6" s="1"/>
  <c r="T32" i="6"/>
  <c r="T48" i="6" s="1"/>
  <c r="T51" i="6" s="1"/>
  <c r="T53" i="6" s="1"/>
  <c r="T56" i="6" s="1"/>
  <c r="T59" i="6" s="1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P32" i="6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M48" i="6" s="1"/>
  <c r="M51" i="6" s="1"/>
  <c r="M53" i="6" s="1"/>
  <c r="M56" i="6" s="1"/>
  <c r="M59" i="6" s="1"/>
  <c r="L32" i="6"/>
  <c r="L48" i="6" s="1"/>
  <c r="L51" i="6" s="1"/>
  <c r="L53" i="6" s="1"/>
  <c r="L56" i="6" s="1"/>
  <c r="L59" i="6" s="1"/>
  <c r="K32" i="6"/>
  <c r="J32" i="6"/>
  <c r="I32" i="6"/>
  <c r="I48" i="6" s="1"/>
  <c r="I51" i="6" s="1"/>
  <c r="I53" i="6" s="1"/>
  <c r="I56" i="6" s="1"/>
  <c r="I59" i="6" s="1"/>
  <c r="H32" i="6"/>
  <c r="G32" i="6"/>
  <c r="F32" i="6"/>
  <c r="F48" i="6" s="1"/>
  <c r="F51" i="6" s="1"/>
  <c r="F53" i="6" s="1"/>
  <c r="F56" i="6" s="1"/>
  <c r="F59" i="6" s="1"/>
  <c r="E32" i="6"/>
  <c r="E48" i="6" s="1"/>
  <c r="E51" i="6" s="1"/>
  <c r="E53" i="6" s="1"/>
  <c r="E56" i="6" s="1"/>
  <c r="E59" i="6" s="1"/>
  <c r="D32" i="6"/>
  <c r="D48" i="6" s="1"/>
  <c r="D51" i="6" s="1"/>
  <c r="D53" i="6" s="1"/>
  <c r="D56" i="6" s="1"/>
  <c r="D59" i="6" s="1"/>
  <c r="C32" i="6"/>
  <c r="AA48" i="7"/>
  <c r="AA51" i="7" s="1"/>
  <c r="AA53" i="7" s="1"/>
  <c r="AA56" i="7" s="1"/>
  <c r="AA59" i="7" s="1"/>
  <c r="W48" i="7"/>
  <c r="W51" i="7" s="1"/>
  <c r="W53" i="7" s="1"/>
  <c r="W56" i="7" s="1"/>
  <c r="W59" i="7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Y32" i="7"/>
  <c r="Y48" i="7" s="1"/>
  <c r="Y51" i="7" s="1"/>
  <c r="Y53" i="7" s="1"/>
  <c r="Y56" i="7" s="1"/>
  <c r="Y59" i="7" s="1"/>
  <c r="X32" i="7"/>
  <c r="X48" i="7" s="1"/>
  <c r="W32" i="7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L48" i="7" s="1"/>
  <c r="L51" i="7" s="1"/>
  <c r="L53" i="7" s="1"/>
  <c r="L56" i="7" s="1"/>
  <c r="L59" i="7" s="1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P51" i="8"/>
  <c r="P53" i="8" s="1"/>
  <c r="P56" i="8" s="1"/>
  <c r="P59" i="8" s="1"/>
  <c r="I48" i="8"/>
  <c r="I51" i="8" s="1"/>
  <c r="I53" i="8" s="1"/>
  <c r="I56" i="8" s="1"/>
  <c r="I59" i="8" s="1"/>
  <c r="F48" i="8"/>
  <c r="F51" i="8" s="1"/>
  <c r="F53" i="8" s="1"/>
  <c r="F56" i="8" s="1"/>
  <c r="F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Y48" i="8" s="1"/>
  <c r="Y51" i="8" s="1"/>
  <c r="Y53" i="8" s="1"/>
  <c r="Y56" i="8" s="1"/>
  <c r="Y59" i="8" s="1"/>
  <c r="X32" i="8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Q32" i="8"/>
  <c r="Q48" i="8" s="1"/>
  <c r="Q51" i="8" s="1"/>
  <c r="Q53" i="8" s="1"/>
  <c r="Q56" i="8" s="1"/>
  <c r="Q59" i="8" s="1"/>
  <c r="P32" i="8"/>
  <c r="P48" i="8" s="1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I32" i="8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AA53" i="9"/>
  <c r="AA56" i="9" s="1"/>
  <c r="AA59" i="9" s="1"/>
  <c r="Y48" i="9"/>
  <c r="Y51" i="9" s="1"/>
  <c r="Y53" i="9" s="1"/>
  <c r="Y56" i="9" s="1"/>
  <c r="Y59" i="9" s="1"/>
  <c r="AA47" i="9"/>
  <c r="Z47" i="9"/>
  <c r="Y47" i="9"/>
  <c r="X47" i="9"/>
  <c r="W47" i="9"/>
  <c r="V47" i="9"/>
  <c r="U47" i="9"/>
  <c r="T47" i="9"/>
  <c r="S47" i="9"/>
  <c r="R47" i="9"/>
  <c r="R48" i="9" s="1"/>
  <c r="R51" i="9" s="1"/>
  <c r="R53" i="9" s="1"/>
  <c r="R56" i="9" s="1"/>
  <c r="R59" i="9" s="1"/>
  <c r="Q47" i="9"/>
  <c r="P47" i="9"/>
  <c r="P48" i="9" s="1"/>
  <c r="P51" i="9" s="1"/>
  <c r="P53" i="9" s="1"/>
  <c r="P56" i="9" s="1"/>
  <c r="P59" i="9" s="1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Y32" i="9"/>
  <c r="X32" i="9"/>
  <c r="X48" i="9" s="1"/>
  <c r="Z48" i="9" s="1"/>
  <c r="W32" i="9"/>
  <c r="V32" i="9"/>
  <c r="U32" i="9"/>
  <c r="U48" i="9" s="1"/>
  <c r="U51" i="9" s="1"/>
  <c r="U53" i="9" s="1"/>
  <c r="U56" i="9" s="1"/>
  <c r="U59" i="9" s="1"/>
  <c r="T32" i="9"/>
  <c r="S32" i="9"/>
  <c r="S48" i="9" s="1"/>
  <c r="S51" i="9" s="1"/>
  <c r="S53" i="9" s="1"/>
  <c r="S56" i="9" s="1"/>
  <c r="S59" i="9" s="1"/>
  <c r="R32" i="9"/>
  <c r="Q32" i="9"/>
  <c r="P32" i="9"/>
  <c r="O32" i="9"/>
  <c r="N32" i="9"/>
  <c r="M32" i="9"/>
  <c r="M48" i="9" s="1"/>
  <c r="M51" i="9" s="1"/>
  <c r="M53" i="9" s="1"/>
  <c r="M56" i="9" s="1"/>
  <c r="M59" i="9" s="1"/>
  <c r="L32" i="9"/>
  <c r="K32" i="9"/>
  <c r="K48" i="9" s="1"/>
  <c r="K51" i="9" s="1"/>
  <c r="K53" i="9" s="1"/>
  <c r="K56" i="9" s="1"/>
  <c r="K59" i="9" s="1"/>
  <c r="J32" i="9"/>
  <c r="I32" i="9"/>
  <c r="H32" i="9"/>
  <c r="H48" i="9" s="1"/>
  <c r="H51" i="9" s="1"/>
  <c r="H53" i="9" s="1"/>
  <c r="H56" i="9" s="1"/>
  <c r="H59" i="9" s="1"/>
  <c r="G32" i="9"/>
  <c r="F32" i="9"/>
  <c r="E32" i="9"/>
  <c r="E48" i="9" s="1"/>
  <c r="E51" i="9" s="1"/>
  <c r="E53" i="9" s="1"/>
  <c r="E56" i="9" s="1"/>
  <c r="E59" i="9" s="1"/>
  <c r="D32" i="9"/>
  <c r="C32" i="9"/>
  <c r="C48" i="9" s="1"/>
  <c r="C51" i="9" s="1"/>
  <c r="C53" i="9" s="1"/>
  <c r="C56" i="9" s="1"/>
  <c r="C59" i="9" s="1"/>
  <c r="AA51" i="10"/>
  <c r="AA53" i="10" s="1"/>
  <c r="AA56" i="10" s="1"/>
  <c r="AA59" i="10" s="1"/>
  <c r="H51" i="10"/>
  <c r="H53" i="10" s="1"/>
  <c r="H56" i="10" s="1"/>
  <c r="H59" i="10" s="1"/>
  <c r="X48" i="10"/>
  <c r="J48" i="10"/>
  <c r="J51" i="10" s="1"/>
  <c r="J53" i="10" s="1"/>
  <c r="J56" i="10" s="1"/>
  <c r="J59" i="10" s="1"/>
  <c r="F48" i="10"/>
  <c r="F51" i="10" s="1"/>
  <c r="F53" i="10" s="1"/>
  <c r="F56" i="10" s="1"/>
  <c r="F59" i="10" s="1"/>
  <c r="AA47" i="10"/>
  <c r="Y47" i="10"/>
  <c r="X47" i="10"/>
  <c r="Z47" i="10" s="1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Y32" i="10"/>
  <c r="Y48" i="10" s="1"/>
  <c r="Y51" i="10" s="1"/>
  <c r="Y53" i="10" s="1"/>
  <c r="Y56" i="10" s="1"/>
  <c r="Y59" i="10" s="1"/>
  <c r="X32" i="10"/>
  <c r="W32" i="10"/>
  <c r="V32" i="10"/>
  <c r="V48" i="10" s="1"/>
  <c r="V51" i="10" s="1"/>
  <c r="V53" i="10" s="1"/>
  <c r="V56" i="10" s="1"/>
  <c r="V59" i="10" s="1"/>
  <c r="U32" i="10"/>
  <c r="T32" i="10"/>
  <c r="T48" i="10" s="1"/>
  <c r="T51" i="10" s="1"/>
  <c r="T53" i="10" s="1"/>
  <c r="T56" i="10" s="1"/>
  <c r="T59" i="10" s="1"/>
  <c r="S32" i="10"/>
  <c r="S48" i="10" s="1"/>
  <c r="S51" i="10" s="1"/>
  <c r="S53" i="10" s="1"/>
  <c r="S56" i="10" s="1"/>
  <c r="S59" i="10" s="1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P48" i="10" s="1"/>
  <c r="P51" i="10" s="1"/>
  <c r="P53" i="10" s="1"/>
  <c r="P56" i="10" s="1"/>
  <c r="P59" i="10" s="1"/>
  <c r="O32" i="10"/>
  <c r="O48" i="10" s="1"/>
  <c r="O51" i="10" s="1"/>
  <c r="O53" i="10" s="1"/>
  <c r="O56" i="10" s="1"/>
  <c r="O59" i="10" s="1"/>
  <c r="N32" i="10"/>
  <c r="N48" i="10" s="1"/>
  <c r="N51" i="10" s="1"/>
  <c r="N53" i="10" s="1"/>
  <c r="N56" i="10" s="1"/>
  <c r="N59" i="10" s="1"/>
  <c r="M32" i="10"/>
  <c r="L32" i="10"/>
  <c r="L48" i="10" s="1"/>
  <c r="L51" i="10" s="1"/>
  <c r="L53" i="10" s="1"/>
  <c r="L56" i="10" s="1"/>
  <c r="L59" i="10" s="1"/>
  <c r="K32" i="10"/>
  <c r="K48" i="10" s="1"/>
  <c r="K51" i="10" s="1"/>
  <c r="K53" i="10" s="1"/>
  <c r="K56" i="10" s="1"/>
  <c r="K59" i="10" s="1"/>
  <c r="J32" i="10"/>
  <c r="I32" i="10"/>
  <c r="I48" i="10" s="1"/>
  <c r="I51" i="10" s="1"/>
  <c r="I53" i="10" s="1"/>
  <c r="I56" i="10" s="1"/>
  <c r="I59" i="10" s="1"/>
  <c r="H32" i="10"/>
  <c r="H48" i="10" s="1"/>
  <c r="G32" i="10"/>
  <c r="F32" i="10"/>
  <c r="E32" i="10"/>
  <c r="D32" i="10"/>
  <c r="D48" i="10" s="1"/>
  <c r="D51" i="10" s="1"/>
  <c r="D53" i="10" s="1"/>
  <c r="D56" i="10" s="1"/>
  <c r="D59" i="10" s="1"/>
  <c r="C32" i="10"/>
  <c r="C48" i="10" s="1"/>
  <c r="C51" i="10" s="1"/>
  <c r="C53" i="10" s="1"/>
  <c r="C56" i="10" s="1"/>
  <c r="C59" i="10" s="1"/>
  <c r="X48" i="11"/>
  <c r="H48" i="11"/>
  <c r="H51" i="11" s="1"/>
  <c r="H53" i="11" s="1"/>
  <c r="H56" i="11" s="1"/>
  <c r="H59" i="11" s="1"/>
  <c r="AA47" i="11"/>
  <c r="Y47" i="11"/>
  <c r="Y48" i="11" s="1"/>
  <c r="Y51" i="11" s="1"/>
  <c r="Y53" i="11" s="1"/>
  <c r="Y56" i="11" s="1"/>
  <c r="Y59" i="11" s="1"/>
  <c r="X47" i="11"/>
  <c r="Z47" i="11" s="1"/>
  <c r="W47" i="11"/>
  <c r="V47" i="11"/>
  <c r="U47" i="11"/>
  <c r="U48" i="11" s="1"/>
  <c r="U51" i="11" s="1"/>
  <c r="U53" i="11" s="1"/>
  <c r="U56" i="11" s="1"/>
  <c r="U59" i="11" s="1"/>
  <c r="T47" i="11"/>
  <c r="S47" i="11"/>
  <c r="R47" i="11"/>
  <c r="Q47" i="11"/>
  <c r="Q48" i="11" s="1"/>
  <c r="Q51" i="11" s="1"/>
  <c r="Q53" i="11" s="1"/>
  <c r="Q56" i="11" s="1"/>
  <c r="Q59" i="11" s="1"/>
  <c r="P47" i="11"/>
  <c r="O47" i="11"/>
  <c r="N47" i="11"/>
  <c r="M47" i="11"/>
  <c r="M48" i="11" s="1"/>
  <c r="M51" i="11" s="1"/>
  <c r="M53" i="11" s="1"/>
  <c r="M56" i="11" s="1"/>
  <c r="M59" i="11" s="1"/>
  <c r="L47" i="11"/>
  <c r="K47" i="11"/>
  <c r="J47" i="11"/>
  <c r="I47" i="11"/>
  <c r="I48" i="11" s="1"/>
  <c r="I51" i="11" s="1"/>
  <c r="I53" i="11" s="1"/>
  <c r="I56" i="11" s="1"/>
  <c r="I59" i="11" s="1"/>
  <c r="H47" i="11"/>
  <c r="G47" i="11"/>
  <c r="F47" i="11"/>
  <c r="E47" i="11"/>
  <c r="E48" i="11" s="1"/>
  <c r="E51" i="11" s="1"/>
  <c r="E53" i="11" s="1"/>
  <c r="E56" i="11" s="1"/>
  <c r="E59" i="11" s="1"/>
  <c r="D47" i="11"/>
  <c r="C47" i="11"/>
  <c r="AA32" i="11"/>
  <c r="Z32" i="11"/>
  <c r="Y32" i="11"/>
  <c r="X32" i="11"/>
  <c r="W32" i="11"/>
  <c r="W48" i="11" s="1"/>
  <c r="W51" i="11" s="1"/>
  <c r="W53" i="11" s="1"/>
  <c r="W56" i="11" s="1"/>
  <c r="W59" i="11" s="1"/>
  <c r="V32" i="11"/>
  <c r="V48" i="11" s="1"/>
  <c r="V51" i="11" s="1"/>
  <c r="V53" i="11" s="1"/>
  <c r="V56" i="11" s="1"/>
  <c r="V59" i="11" s="1"/>
  <c r="U32" i="11"/>
  <c r="T32" i="11"/>
  <c r="T48" i="11" s="1"/>
  <c r="T51" i="11" s="1"/>
  <c r="T53" i="11" s="1"/>
  <c r="T56" i="11" s="1"/>
  <c r="T59" i="11" s="1"/>
  <c r="S32" i="11"/>
  <c r="R32" i="11"/>
  <c r="R48" i="11" s="1"/>
  <c r="R51" i="11" s="1"/>
  <c r="R53" i="11" s="1"/>
  <c r="R56" i="11" s="1"/>
  <c r="R59" i="11" s="1"/>
  <c r="Q32" i="1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N48" i="11" s="1"/>
  <c r="N51" i="11" s="1"/>
  <c r="N53" i="11" s="1"/>
  <c r="N56" i="11" s="1"/>
  <c r="N59" i="11" s="1"/>
  <c r="M32" i="11"/>
  <c r="L32" i="11"/>
  <c r="L48" i="11" s="1"/>
  <c r="L51" i="11" s="1"/>
  <c r="L53" i="11" s="1"/>
  <c r="L56" i="11" s="1"/>
  <c r="L59" i="11" s="1"/>
  <c r="K32" i="11"/>
  <c r="J32" i="11"/>
  <c r="J48" i="11" s="1"/>
  <c r="J51" i="11" s="1"/>
  <c r="J53" i="11" s="1"/>
  <c r="J56" i="11" s="1"/>
  <c r="J59" i="11" s="1"/>
  <c r="I32" i="11"/>
  <c r="H32" i="11"/>
  <c r="G32" i="11"/>
  <c r="G48" i="11" s="1"/>
  <c r="G51" i="11" s="1"/>
  <c r="G53" i="11" s="1"/>
  <c r="G56" i="11" s="1"/>
  <c r="G59" i="11" s="1"/>
  <c r="F32" i="11"/>
  <c r="F48" i="11" s="1"/>
  <c r="F51" i="11" s="1"/>
  <c r="F53" i="11" s="1"/>
  <c r="F56" i="11" s="1"/>
  <c r="F59" i="11" s="1"/>
  <c r="E32" i="11"/>
  <c r="D32" i="11"/>
  <c r="D48" i="11" s="1"/>
  <c r="D51" i="11" s="1"/>
  <c r="D53" i="11" s="1"/>
  <c r="D56" i="11" s="1"/>
  <c r="D59" i="11" s="1"/>
  <c r="C32" i="11"/>
  <c r="M53" i="12"/>
  <c r="M56" i="12" s="1"/>
  <c r="M59" i="12" s="1"/>
  <c r="W48" i="12"/>
  <c r="W51" i="12" s="1"/>
  <c r="W53" i="12" s="1"/>
  <c r="W56" i="12" s="1"/>
  <c r="W59" i="12" s="1"/>
  <c r="J48" i="12"/>
  <c r="J51" i="12" s="1"/>
  <c r="J53" i="12" s="1"/>
  <c r="J56" i="12" s="1"/>
  <c r="J59" i="12" s="1"/>
  <c r="G48" i="12"/>
  <c r="G51" i="12" s="1"/>
  <c r="G53" i="12" s="1"/>
  <c r="G56" i="12" s="1"/>
  <c r="G59" i="12" s="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Y32" i="12"/>
  <c r="Y48" i="12" s="1"/>
  <c r="Y51" i="12" s="1"/>
  <c r="Y53" i="12" s="1"/>
  <c r="Y56" i="12" s="1"/>
  <c r="Y59" i="12" s="1"/>
  <c r="X32" i="12"/>
  <c r="W32" i="12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T56" i="12" s="1"/>
  <c r="T59" i="12" s="1"/>
  <c r="S32" i="12"/>
  <c r="R32" i="12"/>
  <c r="R48" i="12" s="1"/>
  <c r="R51" i="12" s="1"/>
  <c r="R53" i="12" s="1"/>
  <c r="R56" i="12" s="1"/>
  <c r="R59" i="12" s="1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N59" i="12" s="1"/>
  <c r="M32" i="12"/>
  <c r="M48" i="12" s="1"/>
  <c r="M51" i="12" s="1"/>
  <c r="L32" i="12"/>
  <c r="L48" i="12" s="1"/>
  <c r="L51" i="12" s="1"/>
  <c r="L53" i="12" s="1"/>
  <c r="L56" i="12" s="1"/>
  <c r="L59" i="12" s="1"/>
  <c r="K32" i="12"/>
  <c r="J32" i="12"/>
  <c r="I32" i="12"/>
  <c r="I48" i="12" s="1"/>
  <c r="I51" i="12" s="1"/>
  <c r="I53" i="12" s="1"/>
  <c r="I56" i="12" s="1"/>
  <c r="I59" i="12" s="1"/>
  <c r="H32" i="12"/>
  <c r="G32" i="12"/>
  <c r="F32" i="12"/>
  <c r="F48" i="12" s="1"/>
  <c r="F51" i="12" s="1"/>
  <c r="F53" i="12" s="1"/>
  <c r="F56" i="12" s="1"/>
  <c r="F59" i="12" s="1"/>
  <c r="E32" i="12"/>
  <c r="E48" i="12" s="1"/>
  <c r="E51" i="12" s="1"/>
  <c r="E53" i="12" s="1"/>
  <c r="E56" i="12" s="1"/>
  <c r="E59" i="12" s="1"/>
  <c r="D32" i="12"/>
  <c r="C32" i="12"/>
  <c r="V48" i="13"/>
  <c r="V51" i="13" s="1"/>
  <c r="V53" i="13" s="1"/>
  <c r="V56" i="13" s="1"/>
  <c r="V59" i="13" s="1"/>
  <c r="F48" i="13"/>
  <c r="F51" i="13" s="1"/>
  <c r="F53" i="13" s="1"/>
  <c r="F56" i="13" s="1"/>
  <c r="F59" i="13" s="1"/>
  <c r="AA47" i="13"/>
  <c r="Y47" i="13"/>
  <c r="X47" i="13"/>
  <c r="Z47" i="13" s="1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Y32" i="13"/>
  <c r="Y48" i="13" s="1"/>
  <c r="Y51" i="13" s="1"/>
  <c r="Y53" i="13" s="1"/>
  <c r="Y56" i="13" s="1"/>
  <c r="Y59" i="13" s="1"/>
  <c r="X32" i="13"/>
  <c r="W32" i="13"/>
  <c r="V32" i="13"/>
  <c r="U32" i="13"/>
  <c r="U48" i="13" s="1"/>
  <c r="U51" i="13" s="1"/>
  <c r="U53" i="13" s="1"/>
  <c r="U56" i="13" s="1"/>
  <c r="U59" i="13" s="1"/>
  <c r="T32" i="13"/>
  <c r="T48" i="13" s="1"/>
  <c r="T51" i="13" s="1"/>
  <c r="T53" i="13" s="1"/>
  <c r="T56" i="13" s="1"/>
  <c r="T59" i="13" s="1"/>
  <c r="S32" i="13"/>
  <c r="S48" i="13" s="1"/>
  <c r="S51" i="13" s="1"/>
  <c r="S53" i="13" s="1"/>
  <c r="S56" i="13" s="1"/>
  <c r="S59" i="13" s="1"/>
  <c r="R32" i="13"/>
  <c r="Q32" i="13"/>
  <c r="Q48" i="13" s="1"/>
  <c r="Q51" i="13" s="1"/>
  <c r="Q53" i="13" s="1"/>
  <c r="Q56" i="13" s="1"/>
  <c r="Q59" i="13" s="1"/>
  <c r="P32" i="13"/>
  <c r="P48" i="13" s="1"/>
  <c r="P51" i="13" s="1"/>
  <c r="P53" i="13" s="1"/>
  <c r="P56" i="13" s="1"/>
  <c r="P59" i="13" s="1"/>
  <c r="O32" i="13"/>
  <c r="N32" i="13"/>
  <c r="N48" i="13" s="1"/>
  <c r="N51" i="13" s="1"/>
  <c r="N53" i="13" s="1"/>
  <c r="N56" i="13" s="1"/>
  <c r="N59" i="13" s="1"/>
  <c r="M32" i="13"/>
  <c r="M48" i="13" s="1"/>
  <c r="M51" i="13" s="1"/>
  <c r="M53" i="13" s="1"/>
  <c r="M56" i="13" s="1"/>
  <c r="M59" i="13" s="1"/>
  <c r="L32" i="13"/>
  <c r="L48" i="13" s="1"/>
  <c r="L51" i="13" s="1"/>
  <c r="L53" i="13" s="1"/>
  <c r="L56" i="13" s="1"/>
  <c r="L59" i="13" s="1"/>
  <c r="K32" i="13"/>
  <c r="K48" i="13" s="1"/>
  <c r="K51" i="13" s="1"/>
  <c r="K53" i="13" s="1"/>
  <c r="K56" i="13" s="1"/>
  <c r="K59" i="13" s="1"/>
  <c r="J32" i="13"/>
  <c r="I32" i="13"/>
  <c r="I48" i="13" s="1"/>
  <c r="I51" i="13" s="1"/>
  <c r="I53" i="13" s="1"/>
  <c r="I56" i="13" s="1"/>
  <c r="I59" i="13" s="1"/>
  <c r="H32" i="13"/>
  <c r="H48" i="13" s="1"/>
  <c r="H51" i="13" s="1"/>
  <c r="H53" i="13" s="1"/>
  <c r="H56" i="13" s="1"/>
  <c r="H59" i="13" s="1"/>
  <c r="G32" i="13"/>
  <c r="F32" i="13"/>
  <c r="E32" i="13"/>
  <c r="E48" i="13" s="1"/>
  <c r="E51" i="13" s="1"/>
  <c r="E53" i="13" s="1"/>
  <c r="E56" i="13" s="1"/>
  <c r="E59" i="13" s="1"/>
  <c r="D32" i="13"/>
  <c r="D48" i="13" s="1"/>
  <c r="D51" i="13" s="1"/>
  <c r="D53" i="13" s="1"/>
  <c r="D56" i="13" s="1"/>
  <c r="D59" i="13" s="1"/>
  <c r="C32" i="13"/>
  <c r="C48" i="13" s="1"/>
  <c r="C51" i="13" s="1"/>
  <c r="C53" i="13" s="1"/>
  <c r="C56" i="13" s="1"/>
  <c r="C59" i="13" s="1"/>
  <c r="T51" i="14"/>
  <c r="T53" i="14" s="1"/>
  <c r="T56" i="14" s="1"/>
  <c r="T59" i="14" s="1"/>
  <c r="L51" i="14"/>
  <c r="L53" i="14" s="1"/>
  <c r="L56" i="14" s="1"/>
  <c r="L59" i="14" s="1"/>
  <c r="M48" i="14"/>
  <c r="M51" i="14" s="1"/>
  <c r="M53" i="14" s="1"/>
  <c r="M56" i="14" s="1"/>
  <c r="M59" i="14" s="1"/>
  <c r="AA47" i="14"/>
  <c r="Y47" i="14"/>
  <c r="Z47" i="14" s="1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AA48" i="14" s="1"/>
  <c r="AA51" i="14" s="1"/>
  <c r="AA53" i="14" s="1"/>
  <c r="AA56" i="14" s="1"/>
  <c r="AA59" i="14" s="1"/>
  <c r="Y32" i="14"/>
  <c r="Y48" i="14" s="1"/>
  <c r="Y51" i="14" s="1"/>
  <c r="Y53" i="14" s="1"/>
  <c r="Y56" i="14" s="1"/>
  <c r="Y59" i="14" s="1"/>
  <c r="X32" i="14"/>
  <c r="X48" i="14" s="1"/>
  <c r="W32" i="14"/>
  <c r="W48" i="14" s="1"/>
  <c r="W51" i="14" s="1"/>
  <c r="W53" i="14" s="1"/>
  <c r="W56" i="14" s="1"/>
  <c r="W59" i="14" s="1"/>
  <c r="V32" i="14"/>
  <c r="U32" i="14"/>
  <c r="U48" i="14" s="1"/>
  <c r="U51" i="14" s="1"/>
  <c r="U53" i="14" s="1"/>
  <c r="U56" i="14" s="1"/>
  <c r="U59" i="14" s="1"/>
  <c r="T32" i="14"/>
  <c r="T48" i="14" s="1"/>
  <c r="S32" i="14"/>
  <c r="S48" i="14" s="1"/>
  <c r="S51" i="14" s="1"/>
  <c r="S53" i="14" s="1"/>
  <c r="S56" i="14" s="1"/>
  <c r="S59" i="14" s="1"/>
  <c r="R32" i="14"/>
  <c r="R48" i="14" s="1"/>
  <c r="R51" i="14" s="1"/>
  <c r="R53" i="14" s="1"/>
  <c r="R56" i="14" s="1"/>
  <c r="R59" i="14" s="1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O48" i="14" s="1"/>
  <c r="O51" i="14" s="1"/>
  <c r="O53" i="14" s="1"/>
  <c r="O56" i="14" s="1"/>
  <c r="O59" i="14" s="1"/>
  <c r="N32" i="14"/>
  <c r="M32" i="14"/>
  <c r="L32" i="14"/>
  <c r="L48" i="14" s="1"/>
  <c r="K32" i="14"/>
  <c r="K48" i="14" s="1"/>
  <c r="K51" i="14" s="1"/>
  <c r="K53" i="14" s="1"/>
  <c r="K56" i="14" s="1"/>
  <c r="K59" i="14" s="1"/>
  <c r="J32" i="14"/>
  <c r="J48" i="14" s="1"/>
  <c r="J51" i="14" s="1"/>
  <c r="J53" i="14" s="1"/>
  <c r="J56" i="14" s="1"/>
  <c r="J59" i="14" s="1"/>
  <c r="I32" i="14"/>
  <c r="I48" i="14" s="1"/>
  <c r="I51" i="14" s="1"/>
  <c r="I53" i="14" s="1"/>
  <c r="I56" i="14" s="1"/>
  <c r="I59" i="14" s="1"/>
  <c r="H32" i="14"/>
  <c r="H48" i="14" s="1"/>
  <c r="H51" i="14" s="1"/>
  <c r="H53" i="14" s="1"/>
  <c r="H56" i="14" s="1"/>
  <c r="H59" i="14" s="1"/>
  <c r="G32" i="14"/>
  <c r="G48" i="14" s="1"/>
  <c r="G51" i="14" s="1"/>
  <c r="G53" i="14" s="1"/>
  <c r="G56" i="14" s="1"/>
  <c r="G59" i="14" s="1"/>
  <c r="F32" i="14"/>
  <c r="E32" i="14"/>
  <c r="E48" i="14" s="1"/>
  <c r="E51" i="14" s="1"/>
  <c r="E53" i="14" s="1"/>
  <c r="E56" i="14" s="1"/>
  <c r="E59" i="14" s="1"/>
  <c r="D32" i="14"/>
  <c r="D48" i="14" s="1"/>
  <c r="D51" i="14" s="1"/>
  <c r="D53" i="14" s="1"/>
  <c r="D56" i="14" s="1"/>
  <c r="D59" i="14" s="1"/>
  <c r="C32" i="14"/>
  <c r="C48" i="14" s="1"/>
  <c r="C51" i="14" s="1"/>
  <c r="C53" i="14" s="1"/>
  <c r="C56" i="14" s="1"/>
  <c r="C59" i="14" s="1"/>
  <c r="T48" i="15"/>
  <c r="T51" i="15" s="1"/>
  <c r="T53" i="15" s="1"/>
  <c r="T56" i="15" s="1"/>
  <c r="T59" i="15" s="1"/>
  <c r="L48" i="15"/>
  <c r="L51" i="15" s="1"/>
  <c r="L53" i="15" s="1"/>
  <c r="L56" i="15" s="1"/>
  <c r="L59" i="15" s="1"/>
  <c r="AA47" i="15"/>
  <c r="Y47" i="15"/>
  <c r="X47" i="15"/>
  <c r="Z47" i="15" s="1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Y48" i="15" s="1"/>
  <c r="Y51" i="15" s="1"/>
  <c r="Y53" i="15" s="1"/>
  <c r="Y56" i="15" s="1"/>
  <c r="Y59" i="15" s="1"/>
  <c r="X32" i="15"/>
  <c r="X48" i="15" s="1"/>
  <c r="W32" i="15"/>
  <c r="W48" i="15" s="1"/>
  <c r="W51" i="15" s="1"/>
  <c r="W53" i="15" s="1"/>
  <c r="W56" i="15" s="1"/>
  <c r="W59" i="15" s="1"/>
  <c r="V32" i="15"/>
  <c r="V48" i="15" s="1"/>
  <c r="V51" i="15" s="1"/>
  <c r="V53" i="15" s="1"/>
  <c r="V56" i="15" s="1"/>
  <c r="V59" i="15" s="1"/>
  <c r="U32" i="15"/>
  <c r="T32" i="15"/>
  <c r="S32" i="15"/>
  <c r="S48" i="15" s="1"/>
  <c r="S51" i="15" s="1"/>
  <c r="S53" i="15" s="1"/>
  <c r="S56" i="15" s="1"/>
  <c r="S59" i="15" s="1"/>
  <c r="R32" i="15"/>
  <c r="R48" i="15" s="1"/>
  <c r="R51" i="15" s="1"/>
  <c r="R53" i="15" s="1"/>
  <c r="R56" i="15" s="1"/>
  <c r="R59" i="15" s="1"/>
  <c r="Q32" i="15"/>
  <c r="Q48" i="15" s="1"/>
  <c r="Q51" i="15" s="1"/>
  <c r="Q53" i="15" s="1"/>
  <c r="Q56" i="15" s="1"/>
  <c r="Q59" i="15" s="1"/>
  <c r="P32" i="15"/>
  <c r="O32" i="15"/>
  <c r="O48" i="15" s="1"/>
  <c r="O51" i="15" s="1"/>
  <c r="O53" i="15" s="1"/>
  <c r="O56" i="15" s="1"/>
  <c r="O59" i="15" s="1"/>
  <c r="N32" i="15"/>
  <c r="N48" i="15" s="1"/>
  <c r="N51" i="15" s="1"/>
  <c r="N53" i="15" s="1"/>
  <c r="N56" i="15" s="1"/>
  <c r="N59" i="15" s="1"/>
  <c r="M32" i="15"/>
  <c r="L32" i="15"/>
  <c r="K32" i="15"/>
  <c r="K48" i="15" s="1"/>
  <c r="K51" i="15" s="1"/>
  <c r="K53" i="15" s="1"/>
  <c r="K56" i="15" s="1"/>
  <c r="K59" i="15" s="1"/>
  <c r="J32" i="15"/>
  <c r="J48" i="15" s="1"/>
  <c r="J51" i="15" s="1"/>
  <c r="J53" i="15" s="1"/>
  <c r="J56" i="15" s="1"/>
  <c r="J59" i="15" s="1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G56" i="15" s="1"/>
  <c r="G59" i="15" s="1"/>
  <c r="F32" i="15"/>
  <c r="F48" i="15" s="1"/>
  <c r="F51" i="15" s="1"/>
  <c r="F53" i="15" s="1"/>
  <c r="F56" i="15" s="1"/>
  <c r="F59" i="15" s="1"/>
  <c r="E32" i="15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C59" i="15" s="1"/>
  <c r="O51" i="16"/>
  <c r="O53" i="16" s="1"/>
  <c r="O56" i="16" s="1"/>
  <c r="O59" i="16" s="1"/>
  <c r="AA48" i="16"/>
  <c r="AA51" i="16" s="1"/>
  <c r="AA53" i="16" s="1"/>
  <c r="AA56" i="16" s="1"/>
  <c r="AA59" i="16" s="1"/>
  <c r="AA47" i="16"/>
  <c r="Y47" i="16"/>
  <c r="X47" i="16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C48" i="16" s="1"/>
  <c r="C51" i="16" s="1"/>
  <c r="C53" i="16" s="1"/>
  <c r="C56" i="16" s="1"/>
  <c r="C59" i="16" s="1"/>
  <c r="AA32" i="16"/>
  <c r="Z32" i="16"/>
  <c r="Y32" i="16"/>
  <c r="X32" i="16"/>
  <c r="X48" i="16" s="1"/>
  <c r="W32" i="16"/>
  <c r="W48" i="16" s="1"/>
  <c r="W51" i="16" s="1"/>
  <c r="W53" i="16" s="1"/>
  <c r="W56" i="16" s="1"/>
  <c r="W59" i="16" s="1"/>
  <c r="V32" i="16"/>
  <c r="V48" i="16" s="1"/>
  <c r="V51" i="16" s="1"/>
  <c r="V53" i="16" s="1"/>
  <c r="V56" i="16" s="1"/>
  <c r="V59" i="16" s="1"/>
  <c r="U32" i="16"/>
  <c r="U48" i="16" s="1"/>
  <c r="U51" i="16" s="1"/>
  <c r="U53" i="16" s="1"/>
  <c r="U56" i="16" s="1"/>
  <c r="U59" i="16" s="1"/>
  <c r="T32" i="16"/>
  <c r="S32" i="16"/>
  <c r="S48" i="16" s="1"/>
  <c r="S51" i="16" s="1"/>
  <c r="S53" i="16" s="1"/>
  <c r="S56" i="16" s="1"/>
  <c r="S59" i="16" s="1"/>
  <c r="R32" i="16"/>
  <c r="R48" i="16" s="1"/>
  <c r="R51" i="16" s="1"/>
  <c r="R53" i="16" s="1"/>
  <c r="R56" i="16" s="1"/>
  <c r="R59" i="16" s="1"/>
  <c r="Q32" i="16"/>
  <c r="P32" i="16"/>
  <c r="P48" i="16" s="1"/>
  <c r="P51" i="16" s="1"/>
  <c r="P53" i="16" s="1"/>
  <c r="P56" i="16" s="1"/>
  <c r="P59" i="16" s="1"/>
  <c r="O32" i="16"/>
  <c r="O48" i="16" s="1"/>
  <c r="N32" i="16"/>
  <c r="N48" i="16" s="1"/>
  <c r="N51" i="16" s="1"/>
  <c r="N53" i="16" s="1"/>
  <c r="N56" i="16" s="1"/>
  <c r="N59" i="16" s="1"/>
  <c r="M32" i="16"/>
  <c r="M48" i="16" s="1"/>
  <c r="M51" i="16" s="1"/>
  <c r="M53" i="16" s="1"/>
  <c r="M56" i="16" s="1"/>
  <c r="M59" i="16" s="1"/>
  <c r="L32" i="16"/>
  <c r="K32" i="16"/>
  <c r="K48" i="16" s="1"/>
  <c r="K51" i="16" s="1"/>
  <c r="K53" i="16" s="1"/>
  <c r="K56" i="16" s="1"/>
  <c r="K59" i="16" s="1"/>
  <c r="J32" i="16"/>
  <c r="J48" i="16" s="1"/>
  <c r="J51" i="16" s="1"/>
  <c r="J53" i="16" s="1"/>
  <c r="J56" i="16" s="1"/>
  <c r="J59" i="16" s="1"/>
  <c r="I32" i="16"/>
  <c r="H32" i="16"/>
  <c r="H48" i="16" s="1"/>
  <c r="H51" i="16" s="1"/>
  <c r="H53" i="16" s="1"/>
  <c r="H56" i="16" s="1"/>
  <c r="H59" i="16" s="1"/>
  <c r="G32" i="16"/>
  <c r="G48" i="16" s="1"/>
  <c r="G51" i="16" s="1"/>
  <c r="G53" i="16" s="1"/>
  <c r="G56" i="16" s="1"/>
  <c r="G59" i="16" s="1"/>
  <c r="F32" i="16"/>
  <c r="F48" i="16" s="1"/>
  <c r="F51" i="16" s="1"/>
  <c r="F53" i="16" s="1"/>
  <c r="F56" i="16" s="1"/>
  <c r="F59" i="16" s="1"/>
  <c r="E32" i="16"/>
  <c r="E48" i="16" s="1"/>
  <c r="E51" i="16" s="1"/>
  <c r="E53" i="16" s="1"/>
  <c r="E56" i="16" s="1"/>
  <c r="E59" i="16" s="1"/>
  <c r="D32" i="16"/>
  <c r="C32" i="16"/>
  <c r="AA47" i="17"/>
  <c r="Y47" i="17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Z32" i="17"/>
  <c r="Y32" i="17"/>
  <c r="X32" i="17"/>
  <c r="X48" i="17" s="1"/>
  <c r="X51" i="17" s="1"/>
  <c r="X53" i="17" s="1"/>
  <c r="W32" i="17"/>
  <c r="V32" i="17"/>
  <c r="V48" i="17" s="1"/>
  <c r="V51" i="17" s="1"/>
  <c r="V53" i="17" s="1"/>
  <c r="V56" i="17" s="1"/>
  <c r="V59" i="17" s="1"/>
  <c r="U32" i="17"/>
  <c r="T32" i="17"/>
  <c r="S32" i="17"/>
  <c r="R32" i="17"/>
  <c r="R48" i="17" s="1"/>
  <c r="R51" i="17" s="1"/>
  <c r="R53" i="17" s="1"/>
  <c r="R56" i="17" s="1"/>
  <c r="R59" i="17" s="1"/>
  <c r="Q32" i="17"/>
  <c r="P32" i="17"/>
  <c r="P48" i="17" s="1"/>
  <c r="P51" i="17" s="1"/>
  <c r="P53" i="17" s="1"/>
  <c r="P56" i="17" s="1"/>
  <c r="P59" i="17" s="1"/>
  <c r="O32" i="17"/>
  <c r="N32" i="17"/>
  <c r="N48" i="17" s="1"/>
  <c r="N51" i="17" s="1"/>
  <c r="N53" i="17" s="1"/>
  <c r="N56" i="17" s="1"/>
  <c r="N59" i="17" s="1"/>
  <c r="M32" i="17"/>
  <c r="L32" i="17"/>
  <c r="K32" i="17"/>
  <c r="J32" i="17"/>
  <c r="J48" i="17" s="1"/>
  <c r="J51" i="17" s="1"/>
  <c r="J53" i="17" s="1"/>
  <c r="J56" i="17" s="1"/>
  <c r="J59" i="17" s="1"/>
  <c r="I32" i="17"/>
  <c r="H32" i="17"/>
  <c r="H48" i="17" s="1"/>
  <c r="H51" i="17" s="1"/>
  <c r="H53" i="17" s="1"/>
  <c r="H56" i="17" s="1"/>
  <c r="H59" i="17" s="1"/>
  <c r="G32" i="17"/>
  <c r="F32" i="17"/>
  <c r="F48" i="17" s="1"/>
  <c r="F51" i="17" s="1"/>
  <c r="F53" i="17" s="1"/>
  <c r="F56" i="17" s="1"/>
  <c r="F59" i="17" s="1"/>
  <c r="E32" i="17"/>
  <c r="D32" i="17"/>
  <c r="C32" i="17"/>
  <c r="P51" i="18"/>
  <c r="P53" i="18" s="1"/>
  <c r="P56" i="18" s="1"/>
  <c r="P59" i="18" s="1"/>
  <c r="R48" i="18"/>
  <c r="R51" i="18" s="1"/>
  <c r="R53" i="18" s="1"/>
  <c r="R56" i="18" s="1"/>
  <c r="R59" i="18" s="1"/>
  <c r="C48" i="18"/>
  <c r="C51" i="18" s="1"/>
  <c r="C53" i="18" s="1"/>
  <c r="C56" i="18" s="1"/>
  <c r="C59" i="18" s="1"/>
  <c r="AA47" i="18"/>
  <c r="Z47" i="18"/>
  <c r="Y47" i="18"/>
  <c r="X47" i="18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Y48" i="18" s="1"/>
  <c r="Y51" i="18" s="1"/>
  <c r="Y53" i="18" s="1"/>
  <c r="Y56" i="18" s="1"/>
  <c r="Y59" i="18" s="1"/>
  <c r="X32" i="18"/>
  <c r="W32" i="18"/>
  <c r="W48" i="18" s="1"/>
  <c r="W51" i="18" s="1"/>
  <c r="W53" i="18" s="1"/>
  <c r="W56" i="18" s="1"/>
  <c r="W59" i="18" s="1"/>
  <c r="V32" i="18"/>
  <c r="V48" i="18" s="1"/>
  <c r="V51" i="18" s="1"/>
  <c r="V53" i="18" s="1"/>
  <c r="V56" i="18" s="1"/>
  <c r="V59" i="18" s="1"/>
  <c r="U32" i="18"/>
  <c r="U48" i="18" s="1"/>
  <c r="U51" i="18" s="1"/>
  <c r="U53" i="18" s="1"/>
  <c r="U56" i="18" s="1"/>
  <c r="U59" i="18" s="1"/>
  <c r="T32" i="18"/>
  <c r="T48" i="18" s="1"/>
  <c r="T51" i="18" s="1"/>
  <c r="T53" i="18" s="1"/>
  <c r="T56" i="18" s="1"/>
  <c r="T59" i="18" s="1"/>
  <c r="S32" i="18"/>
  <c r="S48" i="18" s="1"/>
  <c r="S51" i="18" s="1"/>
  <c r="S53" i="18" s="1"/>
  <c r="S56" i="18" s="1"/>
  <c r="S59" i="18" s="1"/>
  <c r="R32" i="18"/>
  <c r="Q32" i="18"/>
  <c r="Q48" i="18" s="1"/>
  <c r="Q51" i="18" s="1"/>
  <c r="Q53" i="18" s="1"/>
  <c r="Q56" i="18" s="1"/>
  <c r="Q59" i="18" s="1"/>
  <c r="P32" i="18"/>
  <c r="P48" i="18" s="1"/>
  <c r="O32" i="18"/>
  <c r="O48" i="18" s="1"/>
  <c r="O51" i="18" s="1"/>
  <c r="O53" i="18" s="1"/>
  <c r="O56" i="18" s="1"/>
  <c r="O59" i="18" s="1"/>
  <c r="N32" i="18"/>
  <c r="N48" i="18" s="1"/>
  <c r="N51" i="18" s="1"/>
  <c r="N53" i="18" s="1"/>
  <c r="N56" i="18" s="1"/>
  <c r="N59" i="18" s="1"/>
  <c r="M32" i="18"/>
  <c r="M48" i="18" s="1"/>
  <c r="M51" i="18" s="1"/>
  <c r="M53" i="18" s="1"/>
  <c r="M56" i="18" s="1"/>
  <c r="M59" i="18" s="1"/>
  <c r="L32" i="18"/>
  <c r="L48" i="18" s="1"/>
  <c r="L51" i="18" s="1"/>
  <c r="L53" i="18" s="1"/>
  <c r="L56" i="18" s="1"/>
  <c r="L59" i="18" s="1"/>
  <c r="K32" i="18"/>
  <c r="K48" i="18" s="1"/>
  <c r="K51" i="18" s="1"/>
  <c r="K53" i="18" s="1"/>
  <c r="K56" i="18" s="1"/>
  <c r="K59" i="18" s="1"/>
  <c r="J32" i="18"/>
  <c r="I32" i="18"/>
  <c r="I48" i="18" s="1"/>
  <c r="I51" i="18" s="1"/>
  <c r="I53" i="18" s="1"/>
  <c r="I56" i="18" s="1"/>
  <c r="I59" i="18" s="1"/>
  <c r="H32" i="18"/>
  <c r="H48" i="18" s="1"/>
  <c r="H51" i="18" s="1"/>
  <c r="H53" i="18" s="1"/>
  <c r="H56" i="18" s="1"/>
  <c r="H59" i="18" s="1"/>
  <c r="G32" i="18"/>
  <c r="G48" i="18" s="1"/>
  <c r="G51" i="18" s="1"/>
  <c r="G53" i="18" s="1"/>
  <c r="G56" i="18" s="1"/>
  <c r="G59" i="18" s="1"/>
  <c r="F32" i="18"/>
  <c r="F48" i="18" s="1"/>
  <c r="F51" i="18" s="1"/>
  <c r="F53" i="18" s="1"/>
  <c r="F56" i="18" s="1"/>
  <c r="F59" i="18" s="1"/>
  <c r="E32" i="18"/>
  <c r="E48" i="18" s="1"/>
  <c r="E51" i="18" s="1"/>
  <c r="E53" i="18" s="1"/>
  <c r="E56" i="18" s="1"/>
  <c r="E59" i="18" s="1"/>
  <c r="D32" i="18"/>
  <c r="D48" i="18" s="1"/>
  <c r="D51" i="18" s="1"/>
  <c r="D53" i="18" s="1"/>
  <c r="D56" i="18" s="1"/>
  <c r="D59" i="18" s="1"/>
  <c r="C32" i="18"/>
  <c r="D51" i="19"/>
  <c r="D53" i="19" s="1"/>
  <c r="D56" i="19" s="1"/>
  <c r="D59" i="19" s="1"/>
  <c r="T48" i="19"/>
  <c r="T51" i="19" s="1"/>
  <c r="T53" i="19" s="1"/>
  <c r="T56" i="19" s="1"/>
  <c r="T59" i="19" s="1"/>
  <c r="AA47" i="19"/>
  <c r="Y47" i="19"/>
  <c r="X47" i="19"/>
  <c r="Z47" i="19" s="1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Y48" i="19" s="1"/>
  <c r="Y51" i="19" s="1"/>
  <c r="Y53" i="19" s="1"/>
  <c r="Y56" i="19" s="1"/>
  <c r="Y59" i="19" s="1"/>
  <c r="X32" i="19"/>
  <c r="W32" i="19"/>
  <c r="V32" i="19"/>
  <c r="V48" i="19" s="1"/>
  <c r="V51" i="19" s="1"/>
  <c r="V53" i="19" s="1"/>
  <c r="V56" i="19" s="1"/>
  <c r="V59" i="19" s="1"/>
  <c r="U32" i="19"/>
  <c r="U48" i="19" s="1"/>
  <c r="U51" i="19" s="1"/>
  <c r="U53" i="19" s="1"/>
  <c r="U56" i="19" s="1"/>
  <c r="U59" i="19" s="1"/>
  <c r="T32" i="19"/>
  <c r="S32" i="19"/>
  <c r="S48" i="19" s="1"/>
  <c r="S51" i="19" s="1"/>
  <c r="S53" i="19" s="1"/>
  <c r="S56" i="19" s="1"/>
  <c r="S59" i="19" s="1"/>
  <c r="R32" i="19"/>
  <c r="R48" i="19" s="1"/>
  <c r="R51" i="19" s="1"/>
  <c r="R53" i="19" s="1"/>
  <c r="R56" i="19" s="1"/>
  <c r="R59" i="19" s="1"/>
  <c r="Q32" i="19"/>
  <c r="P32" i="19"/>
  <c r="P48" i="19" s="1"/>
  <c r="P51" i="19" s="1"/>
  <c r="P53" i="19" s="1"/>
  <c r="P56" i="19" s="1"/>
  <c r="P59" i="19" s="1"/>
  <c r="O32" i="19"/>
  <c r="N32" i="19"/>
  <c r="N48" i="19" s="1"/>
  <c r="N51" i="19" s="1"/>
  <c r="N53" i="19" s="1"/>
  <c r="N56" i="19" s="1"/>
  <c r="N59" i="19" s="1"/>
  <c r="M32" i="19"/>
  <c r="M48" i="19" s="1"/>
  <c r="M51" i="19" s="1"/>
  <c r="M53" i="19" s="1"/>
  <c r="M56" i="19" s="1"/>
  <c r="M59" i="19" s="1"/>
  <c r="L32" i="19"/>
  <c r="L48" i="19" s="1"/>
  <c r="L51" i="19" s="1"/>
  <c r="L53" i="19" s="1"/>
  <c r="L56" i="19" s="1"/>
  <c r="L59" i="19" s="1"/>
  <c r="K32" i="19"/>
  <c r="J32" i="19"/>
  <c r="I32" i="19"/>
  <c r="H32" i="19"/>
  <c r="H48" i="19" s="1"/>
  <c r="H51" i="19" s="1"/>
  <c r="H53" i="19" s="1"/>
  <c r="H56" i="19" s="1"/>
  <c r="H59" i="19" s="1"/>
  <c r="G32" i="19"/>
  <c r="F32" i="19"/>
  <c r="F48" i="19" s="1"/>
  <c r="F51" i="19" s="1"/>
  <c r="F53" i="19" s="1"/>
  <c r="F56" i="19" s="1"/>
  <c r="F59" i="19" s="1"/>
  <c r="E32" i="19"/>
  <c r="E48" i="19" s="1"/>
  <c r="E51" i="19" s="1"/>
  <c r="E53" i="19" s="1"/>
  <c r="E56" i="19" s="1"/>
  <c r="E59" i="19" s="1"/>
  <c r="D32" i="19"/>
  <c r="D48" i="19" s="1"/>
  <c r="C32" i="19"/>
  <c r="T48" i="20"/>
  <c r="T51" i="20" s="1"/>
  <c r="T53" i="20" s="1"/>
  <c r="T56" i="20" s="1"/>
  <c r="T59" i="20" s="1"/>
  <c r="AA47" i="20"/>
  <c r="Z47" i="20"/>
  <c r="Y47" i="20"/>
  <c r="X47" i="20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I48" i="20" s="1"/>
  <c r="I51" i="20" s="1"/>
  <c r="I53" i="20" s="1"/>
  <c r="I56" i="20" s="1"/>
  <c r="I59" i="20" s="1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Z32" i="20"/>
  <c r="Y32" i="20"/>
  <c r="X32" i="20"/>
  <c r="X48" i="20" s="1"/>
  <c r="W32" i="20"/>
  <c r="V32" i="20"/>
  <c r="U32" i="20"/>
  <c r="U48" i="20" s="1"/>
  <c r="U51" i="20" s="1"/>
  <c r="U53" i="20" s="1"/>
  <c r="U56" i="20" s="1"/>
  <c r="U59" i="20" s="1"/>
  <c r="T32" i="20"/>
  <c r="S32" i="20"/>
  <c r="S48" i="20" s="1"/>
  <c r="S51" i="20" s="1"/>
  <c r="S53" i="20" s="1"/>
  <c r="S56" i="20" s="1"/>
  <c r="S59" i="20" s="1"/>
  <c r="R32" i="20"/>
  <c r="R48" i="20" s="1"/>
  <c r="R51" i="20" s="1"/>
  <c r="R53" i="20" s="1"/>
  <c r="R56" i="20" s="1"/>
  <c r="R59" i="20" s="1"/>
  <c r="Q32" i="20"/>
  <c r="P32" i="20"/>
  <c r="O32" i="20"/>
  <c r="O48" i="20" s="1"/>
  <c r="O51" i="20" s="1"/>
  <c r="O53" i="20" s="1"/>
  <c r="O56" i="20" s="1"/>
  <c r="O59" i="20" s="1"/>
  <c r="N32" i="20"/>
  <c r="M32" i="20"/>
  <c r="M48" i="20" s="1"/>
  <c r="M51" i="20" s="1"/>
  <c r="M53" i="20" s="1"/>
  <c r="M56" i="20" s="1"/>
  <c r="M59" i="20" s="1"/>
  <c r="L32" i="20"/>
  <c r="L48" i="20" s="1"/>
  <c r="L51" i="20" s="1"/>
  <c r="L53" i="20" s="1"/>
  <c r="L56" i="20" s="1"/>
  <c r="L59" i="20" s="1"/>
  <c r="K32" i="20"/>
  <c r="K48" i="20" s="1"/>
  <c r="K51" i="20" s="1"/>
  <c r="K53" i="20" s="1"/>
  <c r="K56" i="20" s="1"/>
  <c r="K59" i="20" s="1"/>
  <c r="J32" i="20"/>
  <c r="I32" i="20"/>
  <c r="H32" i="20"/>
  <c r="G32" i="20"/>
  <c r="F32" i="20"/>
  <c r="E32" i="20"/>
  <c r="E48" i="20" s="1"/>
  <c r="E51" i="20" s="1"/>
  <c r="E53" i="20" s="1"/>
  <c r="E56" i="20" s="1"/>
  <c r="E59" i="20" s="1"/>
  <c r="D32" i="20"/>
  <c r="D48" i="20" s="1"/>
  <c r="D51" i="20" s="1"/>
  <c r="D53" i="20" s="1"/>
  <c r="D56" i="20" s="1"/>
  <c r="D59" i="20" s="1"/>
  <c r="C32" i="20"/>
  <c r="C48" i="20" s="1"/>
  <c r="C51" i="20" s="1"/>
  <c r="C53" i="20" s="1"/>
  <c r="C56" i="20" s="1"/>
  <c r="C59" i="20" s="1"/>
  <c r="T59" i="21"/>
  <c r="Q48" i="21"/>
  <c r="Q51" i="21" s="1"/>
  <c r="Q53" i="21" s="1"/>
  <c r="Q56" i="21" s="1"/>
  <c r="Q59" i="21" s="1"/>
  <c r="G48" i="21"/>
  <c r="G51" i="21" s="1"/>
  <c r="G53" i="21" s="1"/>
  <c r="G56" i="21" s="1"/>
  <c r="G59" i="21" s="1"/>
  <c r="AA47" i="21"/>
  <c r="Y47" i="21"/>
  <c r="X47" i="21"/>
  <c r="Z47" i="21" s="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Y48" i="21" s="1"/>
  <c r="Y51" i="21" s="1"/>
  <c r="Y53" i="21" s="1"/>
  <c r="Y56" i="21" s="1"/>
  <c r="Y59" i="21" s="1"/>
  <c r="X32" i="21"/>
  <c r="X48" i="21" s="1"/>
  <c r="X51" i="21" s="1"/>
  <c r="X53" i="21" s="1"/>
  <c r="W32" i="21"/>
  <c r="W48" i="21" s="1"/>
  <c r="W51" i="21" s="1"/>
  <c r="W53" i="21" s="1"/>
  <c r="W56" i="21" s="1"/>
  <c r="W59" i="21" s="1"/>
  <c r="V32" i="21"/>
  <c r="V48" i="21" s="1"/>
  <c r="V51" i="21" s="1"/>
  <c r="V53" i="21" s="1"/>
  <c r="V56" i="21" s="1"/>
  <c r="V59" i="21" s="1"/>
  <c r="U32" i="21"/>
  <c r="T32" i="21"/>
  <c r="T48" i="21" s="1"/>
  <c r="T51" i="21" s="1"/>
  <c r="T53" i="21" s="1"/>
  <c r="T56" i="21" s="1"/>
  <c r="S32" i="21"/>
  <c r="S48" i="21" s="1"/>
  <c r="S51" i="21" s="1"/>
  <c r="S53" i="21" s="1"/>
  <c r="S56" i="21" s="1"/>
  <c r="S59" i="21" s="1"/>
  <c r="R32" i="21"/>
  <c r="R48" i="21" s="1"/>
  <c r="R51" i="21" s="1"/>
  <c r="R53" i="21" s="1"/>
  <c r="R56" i="21" s="1"/>
  <c r="R59" i="21" s="1"/>
  <c r="Q32" i="21"/>
  <c r="P32" i="21"/>
  <c r="P48" i="21" s="1"/>
  <c r="P51" i="21" s="1"/>
  <c r="P53" i="21" s="1"/>
  <c r="P56" i="21" s="1"/>
  <c r="P59" i="21" s="1"/>
  <c r="O32" i="21"/>
  <c r="N32" i="21"/>
  <c r="N48" i="21" s="1"/>
  <c r="N51" i="21" s="1"/>
  <c r="N53" i="21" s="1"/>
  <c r="N56" i="21" s="1"/>
  <c r="N59" i="21" s="1"/>
  <c r="M32" i="21"/>
  <c r="L32" i="21"/>
  <c r="L48" i="21" s="1"/>
  <c r="L51" i="21" s="1"/>
  <c r="L53" i="21" s="1"/>
  <c r="L56" i="21" s="1"/>
  <c r="L59" i="21" s="1"/>
  <c r="K32" i="21"/>
  <c r="K48" i="21" s="1"/>
  <c r="K51" i="21" s="1"/>
  <c r="K53" i="21" s="1"/>
  <c r="K56" i="21" s="1"/>
  <c r="K59" i="21" s="1"/>
  <c r="J32" i="21"/>
  <c r="J48" i="21" s="1"/>
  <c r="J51" i="21" s="1"/>
  <c r="J53" i="21" s="1"/>
  <c r="J56" i="21" s="1"/>
  <c r="J59" i="21" s="1"/>
  <c r="I32" i="21"/>
  <c r="I48" i="21" s="1"/>
  <c r="I51" i="21" s="1"/>
  <c r="I53" i="21" s="1"/>
  <c r="I56" i="21" s="1"/>
  <c r="I59" i="21" s="1"/>
  <c r="H32" i="21"/>
  <c r="H48" i="21" s="1"/>
  <c r="H51" i="21" s="1"/>
  <c r="H53" i="21" s="1"/>
  <c r="H56" i="21" s="1"/>
  <c r="H59" i="21" s="1"/>
  <c r="G32" i="21"/>
  <c r="F32" i="21"/>
  <c r="E32" i="21"/>
  <c r="D32" i="21"/>
  <c r="D48" i="21" s="1"/>
  <c r="D51" i="21" s="1"/>
  <c r="D53" i="21" s="1"/>
  <c r="D56" i="21" s="1"/>
  <c r="D59" i="21" s="1"/>
  <c r="C32" i="21"/>
  <c r="C48" i="21" s="1"/>
  <c r="C51" i="21" s="1"/>
  <c r="C53" i="21" s="1"/>
  <c r="C56" i="21" s="1"/>
  <c r="C59" i="21" s="1"/>
  <c r="F51" i="22"/>
  <c r="F53" i="22" s="1"/>
  <c r="F56" i="22" s="1"/>
  <c r="F59" i="22" s="1"/>
  <c r="V48" i="22"/>
  <c r="V51" i="22" s="1"/>
  <c r="V53" i="22" s="1"/>
  <c r="V56" i="22" s="1"/>
  <c r="V59" i="22" s="1"/>
  <c r="AA47" i="22"/>
  <c r="Y47" i="22"/>
  <c r="X47" i="22"/>
  <c r="Z47" i="22" s="1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AA48" i="22" s="1"/>
  <c r="AA51" i="22" s="1"/>
  <c r="AA53" i="22" s="1"/>
  <c r="AA56" i="22" s="1"/>
  <c r="AA59" i="22" s="1"/>
  <c r="Y32" i="22"/>
  <c r="Y48" i="22" s="1"/>
  <c r="Y51" i="22" s="1"/>
  <c r="Y53" i="22" s="1"/>
  <c r="Y56" i="22" s="1"/>
  <c r="Y59" i="22" s="1"/>
  <c r="X32" i="22"/>
  <c r="W32" i="22"/>
  <c r="V32" i="22"/>
  <c r="U32" i="22"/>
  <c r="U48" i="22" s="1"/>
  <c r="U51" i="22" s="1"/>
  <c r="U53" i="22" s="1"/>
  <c r="U56" i="22" s="1"/>
  <c r="U59" i="22" s="1"/>
  <c r="T32" i="22"/>
  <c r="T48" i="22" s="1"/>
  <c r="T51" i="22" s="1"/>
  <c r="T53" i="22" s="1"/>
  <c r="T56" i="22" s="1"/>
  <c r="T59" i="22" s="1"/>
  <c r="S32" i="22"/>
  <c r="S48" i="22" s="1"/>
  <c r="S51" i="22" s="1"/>
  <c r="S53" i="22" s="1"/>
  <c r="S56" i="22" s="1"/>
  <c r="S59" i="22" s="1"/>
  <c r="R32" i="22"/>
  <c r="Q32" i="22"/>
  <c r="Q48" i="22" s="1"/>
  <c r="Q51" i="22" s="1"/>
  <c r="Q53" i="22" s="1"/>
  <c r="Q56" i="22" s="1"/>
  <c r="Q59" i="22" s="1"/>
  <c r="P32" i="22"/>
  <c r="P48" i="22" s="1"/>
  <c r="P51" i="22" s="1"/>
  <c r="P53" i="22" s="1"/>
  <c r="P56" i="22" s="1"/>
  <c r="P59" i="22" s="1"/>
  <c r="O32" i="22"/>
  <c r="O48" i="22" s="1"/>
  <c r="O51" i="22" s="1"/>
  <c r="O53" i="22" s="1"/>
  <c r="O56" i="22" s="1"/>
  <c r="O59" i="22" s="1"/>
  <c r="N32" i="22"/>
  <c r="N48" i="22" s="1"/>
  <c r="N51" i="22" s="1"/>
  <c r="N53" i="22" s="1"/>
  <c r="N56" i="22" s="1"/>
  <c r="N59" i="22" s="1"/>
  <c r="M32" i="22"/>
  <c r="M48" i="22" s="1"/>
  <c r="M51" i="22" s="1"/>
  <c r="M53" i="22" s="1"/>
  <c r="M56" i="22" s="1"/>
  <c r="M59" i="22" s="1"/>
  <c r="L32" i="22"/>
  <c r="L48" i="22" s="1"/>
  <c r="L51" i="22" s="1"/>
  <c r="L53" i="22" s="1"/>
  <c r="L56" i="22" s="1"/>
  <c r="L59" i="22" s="1"/>
  <c r="K32" i="22"/>
  <c r="K48" i="22" s="1"/>
  <c r="K51" i="22" s="1"/>
  <c r="K53" i="22" s="1"/>
  <c r="K56" i="22" s="1"/>
  <c r="K59" i="22" s="1"/>
  <c r="J32" i="22"/>
  <c r="J48" i="22" s="1"/>
  <c r="J51" i="22" s="1"/>
  <c r="J53" i="22" s="1"/>
  <c r="J56" i="22" s="1"/>
  <c r="J59" i="22" s="1"/>
  <c r="I32" i="22"/>
  <c r="I48" i="22" s="1"/>
  <c r="I51" i="22" s="1"/>
  <c r="I53" i="22" s="1"/>
  <c r="I56" i="22" s="1"/>
  <c r="I59" i="22" s="1"/>
  <c r="H32" i="22"/>
  <c r="H48" i="22" s="1"/>
  <c r="H51" i="22" s="1"/>
  <c r="H53" i="22" s="1"/>
  <c r="H56" i="22" s="1"/>
  <c r="H59" i="22" s="1"/>
  <c r="G32" i="22"/>
  <c r="G48" i="22" s="1"/>
  <c r="G51" i="22" s="1"/>
  <c r="G53" i="22" s="1"/>
  <c r="G56" i="22" s="1"/>
  <c r="G59" i="22" s="1"/>
  <c r="F32" i="22"/>
  <c r="F48" i="22" s="1"/>
  <c r="E32" i="22"/>
  <c r="E48" i="22" s="1"/>
  <c r="E51" i="22" s="1"/>
  <c r="E53" i="22" s="1"/>
  <c r="E56" i="22" s="1"/>
  <c r="E59" i="22" s="1"/>
  <c r="D32" i="22"/>
  <c r="D48" i="22" s="1"/>
  <c r="D51" i="22" s="1"/>
  <c r="D53" i="22" s="1"/>
  <c r="D56" i="22" s="1"/>
  <c r="D59" i="22" s="1"/>
  <c r="C32" i="22"/>
  <c r="C48" i="22" s="1"/>
  <c r="C51" i="22" s="1"/>
  <c r="C53" i="22" s="1"/>
  <c r="C56" i="22" s="1"/>
  <c r="C59" i="22" s="1"/>
  <c r="AA47" i="23"/>
  <c r="Y47" i="23"/>
  <c r="Z47" i="23" s="1"/>
  <c r="X47" i="23"/>
  <c r="W47" i="23"/>
  <c r="W48" i="23" s="1"/>
  <c r="W51" i="23" s="1"/>
  <c r="W53" i="23" s="1"/>
  <c r="W56" i="23" s="1"/>
  <c r="W59" i="23" s="1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AA48" i="23" s="1"/>
  <c r="AA51" i="23" s="1"/>
  <c r="AA53" i="23" s="1"/>
  <c r="AA56" i="23" s="1"/>
  <c r="AA59" i="23" s="1"/>
  <c r="Z32" i="23"/>
  <c r="Y32" i="23"/>
  <c r="X32" i="23"/>
  <c r="X48" i="23" s="1"/>
  <c r="W32" i="23"/>
  <c r="V32" i="23"/>
  <c r="V48" i="23" s="1"/>
  <c r="V51" i="23" s="1"/>
  <c r="V53" i="23" s="1"/>
  <c r="V56" i="23" s="1"/>
  <c r="V59" i="23" s="1"/>
  <c r="U32" i="23"/>
  <c r="U48" i="23" s="1"/>
  <c r="U51" i="23" s="1"/>
  <c r="U53" i="23" s="1"/>
  <c r="U56" i="23" s="1"/>
  <c r="U59" i="23" s="1"/>
  <c r="T32" i="23"/>
  <c r="T48" i="23" s="1"/>
  <c r="T51" i="23" s="1"/>
  <c r="T53" i="23" s="1"/>
  <c r="T56" i="23" s="1"/>
  <c r="T59" i="23" s="1"/>
  <c r="S32" i="23"/>
  <c r="S48" i="23" s="1"/>
  <c r="S51" i="23" s="1"/>
  <c r="S53" i="23" s="1"/>
  <c r="S56" i="23" s="1"/>
  <c r="S59" i="23" s="1"/>
  <c r="R32" i="23"/>
  <c r="R48" i="23" s="1"/>
  <c r="R51" i="23" s="1"/>
  <c r="R53" i="23" s="1"/>
  <c r="R56" i="23" s="1"/>
  <c r="R59" i="23" s="1"/>
  <c r="Q32" i="23"/>
  <c r="P32" i="23"/>
  <c r="P48" i="23" s="1"/>
  <c r="P51" i="23" s="1"/>
  <c r="P53" i="23" s="1"/>
  <c r="P56" i="23" s="1"/>
  <c r="P59" i="23" s="1"/>
  <c r="O32" i="23"/>
  <c r="O48" i="23" s="1"/>
  <c r="O51" i="23" s="1"/>
  <c r="O53" i="23" s="1"/>
  <c r="O56" i="23" s="1"/>
  <c r="O59" i="23" s="1"/>
  <c r="N32" i="23"/>
  <c r="N48" i="23" s="1"/>
  <c r="N51" i="23" s="1"/>
  <c r="N53" i="23" s="1"/>
  <c r="N56" i="23" s="1"/>
  <c r="N59" i="23" s="1"/>
  <c r="M32" i="23"/>
  <c r="M48" i="23" s="1"/>
  <c r="M51" i="23" s="1"/>
  <c r="M53" i="23" s="1"/>
  <c r="M56" i="23" s="1"/>
  <c r="M59" i="23" s="1"/>
  <c r="L32" i="23"/>
  <c r="L48" i="23" s="1"/>
  <c r="L51" i="23" s="1"/>
  <c r="L53" i="23" s="1"/>
  <c r="L56" i="23" s="1"/>
  <c r="L59" i="23" s="1"/>
  <c r="K32" i="23"/>
  <c r="K48" i="23" s="1"/>
  <c r="K51" i="23" s="1"/>
  <c r="K53" i="23" s="1"/>
  <c r="K56" i="23" s="1"/>
  <c r="K59" i="23" s="1"/>
  <c r="J32" i="23"/>
  <c r="J48" i="23" s="1"/>
  <c r="J51" i="23" s="1"/>
  <c r="J53" i="23" s="1"/>
  <c r="J56" i="23" s="1"/>
  <c r="J59" i="23" s="1"/>
  <c r="I32" i="23"/>
  <c r="H32" i="23"/>
  <c r="H48" i="23" s="1"/>
  <c r="H51" i="23" s="1"/>
  <c r="H53" i="23" s="1"/>
  <c r="H56" i="23" s="1"/>
  <c r="H59" i="23" s="1"/>
  <c r="G32" i="23"/>
  <c r="G48" i="23" s="1"/>
  <c r="G51" i="23" s="1"/>
  <c r="G53" i="23" s="1"/>
  <c r="G56" i="23" s="1"/>
  <c r="G59" i="23" s="1"/>
  <c r="F32" i="23"/>
  <c r="F48" i="23" s="1"/>
  <c r="F51" i="23" s="1"/>
  <c r="F53" i="23" s="1"/>
  <c r="F56" i="23" s="1"/>
  <c r="F59" i="23" s="1"/>
  <c r="E32" i="23"/>
  <c r="E48" i="23" s="1"/>
  <c r="E51" i="23" s="1"/>
  <c r="E53" i="23" s="1"/>
  <c r="E56" i="23" s="1"/>
  <c r="E59" i="23" s="1"/>
  <c r="D32" i="23"/>
  <c r="D48" i="23" s="1"/>
  <c r="D51" i="23" s="1"/>
  <c r="D53" i="23" s="1"/>
  <c r="D56" i="23" s="1"/>
  <c r="D59" i="23" s="1"/>
  <c r="C32" i="23"/>
  <c r="C48" i="23" s="1"/>
  <c r="C51" i="23" s="1"/>
  <c r="C53" i="23" s="1"/>
  <c r="C56" i="23" s="1"/>
  <c r="C59" i="23" s="1"/>
  <c r="S59" i="24"/>
  <c r="P48" i="24"/>
  <c r="P51" i="24" s="1"/>
  <c r="P53" i="24" s="1"/>
  <c r="P56" i="24" s="1"/>
  <c r="P59" i="24" s="1"/>
  <c r="F48" i="24"/>
  <c r="F51" i="24" s="1"/>
  <c r="F53" i="24" s="1"/>
  <c r="F56" i="24" s="1"/>
  <c r="F59" i="24" s="1"/>
  <c r="AA47" i="24"/>
  <c r="Y47" i="24"/>
  <c r="X47" i="24"/>
  <c r="Z47" i="24" s="1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AA48" i="24" s="1"/>
  <c r="AA51" i="24" s="1"/>
  <c r="AA53" i="24" s="1"/>
  <c r="AA56" i="24" s="1"/>
  <c r="AA59" i="24" s="1"/>
  <c r="Y32" i="24"/>
  <c r="X32" i="24"/>
  <c r="X48" i="24" s="1"/>
  <c r="W32" i="24"/>
  <c r="V32" i="24"/>
  <c r="V48" i="24" s="1"/>
  <c r="V51" i="24" s="1"/>
  <c r="V53" i="24" s="1"/>
  <c r="V56" i="24" s="1"/>
  <c r="V59" i="24" s="1"/>
  <c r="U32" i="24"/>
  <c r="U48" i="24" s="1"/>
  <c r="U51" i="24" s="1"/>
  <c r="U53" i="24" s="1"/>
  <c r="U56" i="24" s="1"/>
  <c r="U59" i="24" s="1"/>
  <c r="T32" i="24"/>
  <c r="T48" i="24" s="1"/>
  <c r="T51" i="24" s="1"/>
  <c r="T53" i="24" s="1"/>
  <c r="T56" i="24" s="1"/>
  <c r="T59" i="24" s="1"/>
  <c r="S32" i="24"/>
  <c r="S48" i="24" s="1"/>
  <c r="S51" i="24" s="1"/>
  <c r="S53" i="24" s="1"/>
  <c r="S56" i="24" s="1"/>
  <c r="R32" i="24"/>
  <c r="R48" i="24" s="1"/>
  <c r="R51" i="24" s="1"/>
  <c r="R53" i="24" s="1"/>
  <c r="R56" i="24" s="1"/>
  <c r="R59" i="24" s="1"/>
  <c r="Q32" i="24"/>
  <c r="Q48" i="24" s="1"/>
  <c r="Q51" i="24" s="1"/>
  <c r="Q53" i="24" s="1"/>
  <c r="Q56" i="24" s="1"/>
  <c r="Q59" i="24" s="1"/>
  <c r="P32" i="24"/>
  <c r="O32" i="24"/>
  <c r="N32" i="24"/>
  <c r="N48" i="24" s="1"/>
  <c r="N51" i="24" s="1"/>
  <c r="N53" i="24" s="1"/>
  <c r="N56" i="24" s="1"/>
  <c r="N59" i="24" s="1"/>
  <c r="M32" i="24"/>
  <c r="L32" i="24"/>
  <c r="L48" i="24" s="1"/>
  <c r="L51" i="24" s="1"/>
  <c r="L53" i="24" s="1"/>
  <c r="L56" i="24" s="1"/>
  <c r="L59" i="24" s="1"/>
  <c r="K32" i="24"/>
  <c r="K48" i="24" s="1"/>
  <c r="K51" i="24" s="1"/>
  <c r="K53" i="24" s="1"/>
  <c r="K56" i="24" s="1"/>
  <c r="K59" i="24" s="1"/>
  <c r="J32" i="24"/>
  <c r="J48" i="24" s="1"/>
  <c r="J51" i="24" s="1"/>
  <c r="J53" i="24" s="1"/>
  <c r="J56" i="24" s="1"/>
  <c r="J59" i="24" s="1"/>
  <c r="I32" i="24"/>
  <c r="I48" i="24" s="1"/>
  <c r="I51" i="24" s="1"/>
  <c r="I53" i="24" s="1"/>
  <c r="I56" i="24" s="1"/>
  <c r="I59" i="24" s="1"/>
  <c r="H32" i="24"/>
  <c r="H48" i="24" s="1"/>
  <c r="H51" i="24" s="1"/>
  <c r="H53" i="24" s="1"/>
  <c r="H56" i="24" s="1"/>
  <c r="H59" i="24" s="1"/>
  <c r="G32" i="24"/>
  <c r="F32" i="24"/>
  <c r="E32" i="24"/>
  <c r="E48" i="24" s="1"/>
  <c r="E51" i="24" s="1"/>
  <c r="E53" i="24" s="1"/>
  <c r="E56" i="24" s="1"/>
  <c r="E59" i="24" s="1"/>
  <c r="D32" i="24"/>
  <c r="D48" i="24" s="1"/>
  <c r="D51" i="24" s="1"/>
  <c r="D53" i="24" s="1"/>
  <c r="D56" i="24" s="1"/>
  <c r="D59" i="24" s="1"/>
  <c r="C32" i="24"/>
  <c r="C48" i="24" s="1"/>
  <c r="C51" i="24" s="1"/>
  <c r="C53" i="24" s="1"/>
  <c r="C56" i="24" s="1"/>
  <c r="C59" i="24" s="1"/>
  <c r="L53" i="25"/>
  <c r="L56" i="25" s="1"/>
  <c r="L59" i="25" s="1"/>
  <c r="L51" i="25"/>
  <c r="V48" i="25"/>
  <c r="V51" i="25" s="1"/>
  <c r="V53" i="25" s="1"/>
  <c r="V56" i="25" s="1"/>
  <c r="V59" i="25" s="1"/>
  <c r="AA47" i="25"/>
  <c r="Y47" i="25"/>
  <c r="X47" i="25"/>
  <c r="Z47" i="25" s="1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AA48" i="25" s="1"/>
  <c r="AA51" i="25" s="1"/>
  <c r="AA53" i="25" s="1"/>
  <c r="AA56" i="25" s="1"/>
  <c r="AA59" i="25" s="1"/>
  <c r="Y32" i="25"/>
  <c r="Y48" i="25" s="1"/>
  <c r="Y51" i="25" s="1"/>
  <c r="Y53" i="25" s="1"/>
  <c r="Y56" i="25" s="1"/>
  <c r="Y59" i="25" s="1"/>
  <c r="X32" i="25"/>
  <c r="W32" i="25"/>
  <c r="W48" i="25" s="1"/>
  <c r="W51" i="25" s="1"/>
  <c r="W53" i="25" s="1"/>
  <c r="W56" i="25" s="1"/>
  <c r="W59" i="25" s="1"/>
  <c r="V32" i="25"/>
  <c r="U32" i="25"/>
  <c r="U48" i="25" s="1"/>
  <c r="U51" i="25" s="1"/>
  <c r="U53" i="25" s="1"/>
  <c r="U56" i="25" s="1"/>
  <c r="U59" i="25" s="1"/>
  <c r="T32" i="25"/>
  <c r="T48" i="25" s="1"/>
  <c r="T51" i="25" s="1"/>
  <c r="T53" i="25" s="1"/>
  <c r="T56" i="25" s="1"/>
  <c r="T59" i="25" s="1"/>
  <c r="S32" i="25"/>
  <c r="S48" i="25" s="1"/>
  <c r="S51" i="25" s="1"/>
  <c r="S53" i="25" s="1"/>
  <c r="S56" i="25" s="1"/>
  <c r="S59" i="25" s="1"/>
  <c r="R32" i="25"/>
  <c r="R48" i="25" s="1"/>
  <c r="R51" i="25" s="1"/>
  <c r="R53" i="25" s="1"/>
  <c r="R56" i="25" s="1"/>
  <c r="R59" i="25" s="1"/>
  <c r="Q32" i="25"/>
  <c r="Q48" i="25" s="1"/>
  <c r="Q51" i="25" s="1"/>
  <c r="Q53" i="25" s="1"/>
  <c r="Q56" i="25" s="1"/>
  <c r="Q59" i="25" s="1"/>
  <c r="P32" i="25"/>
  <c r="P48" i="25" s="1"/>
  <c r="P51" i="25" s="1"/>
  <c r="P53" i="25" s="1"/>
  <c r="P56" i="25" s="1"/>
  <c r="P59" i="25" s="1"/>
  <c r="O32" i="25"/>
  <c r="O48" i="25" s="1"/>
  <c r="O51" i="25" s="1"/>
  <c r="O53" i="25" s="1"/>
  <c r="O56" i="25" s="1"/>
  <c r="O59" i="25" s="1"/>
  <c r="N32" i="25"/>
  <c r="N48" i="25" s="1"/>
  <c r="N51" i="25" s="1"/>
  <c r="N53" i="25" s="1"/>
  <c r="N56" i="25" s="1"/>
  <c r="N59" i="25" s="1"/>
  <c r="M32" i="25"/>
  <c r="M48" i="25" s="1"/>
  <c r="M51" i="25" s="1"/>
  <c r="M53" i="25" s="1"/>
  <c r="M56" i="25" s="1"/>
  <c r="M59" i="25" s="1"/>
  <c r="L32" i="25"/>
  <c r="L48" i="25" s="1"/>
  <c r="K32" i="25"/>
  <c r="K48" i="25" s="1"/>
  <c r="K51" i="25" s="1"/>
  <c r="K53" i="25" s="1"/>
  <c r="K56" i="25" s="1"/>
  <c r="K59" i="25" s="1"/>
  <c r="J32" i="25"/>
  <c r="J48" i="25" s="1"/>
  <c r="J51" i="25" s="1"/>
  <c r="J53" i="25" s="1"/>
  <c r="J56" i="25" s="1"/>
  <c r="J59" i="25" s="1"/>
  <c r="I32" i="25"/>
  <c r="I48" i="25" s="1"/>
  <c r="I51" i="25" s="1"/>
  <c r="I53" i="25" s="1"/>
  <c r="I56" i="25" s="1"/>
  <c r="I59" i="25" s="1"/>
  <c r="H32" i="25"/>
  <c r="H48" i="25" s="1"/>
  <c r="H51" i="25" s="1"/>
  <c r="H53" i="25" s="1"/>
  <c r="H56" i="25" s="1"/>
  <c r="H59" i="25" s="1"/>
  <c r="G32" i="25"/>
  <c r="G48" i="25" s="1"/>
  <c r="G51" i="25" s="1"/>
  <c r="G53" i="25" s="1"/>
  <c r="G56" i="25" s="1"/>
  <c r="G59" i="25" s="1"/>
  <c r="F32" i="25"/>
  <c r="F48" i="25" s="1"/>
  <c r="F51" i="25" s="1"/>
  <c r="F53" i="25" s="1"/>
  <c r="F56" i="25" s="1"/>
  <c r="F59" i="25" s="1"/>
  <c r="E32" i="25"/>
  <c r="E48" i="25" s="1"/>
  <c r="E51" i="25" s="1"/>
  <c r="E53" i="25" s="1"/>
  <c r="E56" i="25" s="1"/>
  <c r="E59" i="25" s="1"/>
  <c r="D32" i="25"/>
  <c r="D48" i="25" s="1"/>
  <c r="D51" i="25" s="1"/>
  <c r="D53" i="25" s="1"/>
  <c r="D56" i="25" s="1"/>
  <c r="D59" i="25" s="1"/>
  <c r="C32" i="25"/>
  <c r="C48" i="25" s="1"/>
  <c r="C51" i="25" s="1"/>
  <c r="C53" i="25" s="1"/>
  <c r="C56" i="25" s="1"/>
  <c r="C59" i="25" s="1"/>
  <c r="J56" i="26"/>
  <c r="J59" i="26" s="1"/>
  <c r="J53" i="26"/>
  <c r="T48" i="26"/>
  <c r="T51" i="26" s="1"/>
  <c r="T53" i="26" s="1"/>
  <c r="T56" i="26" s="1"/>
  <c r="T59" i="26" s="1"/>
  <c r="P48" i="26"/>
  <c r="P51" i="26" s="1"/>
  <c r="P53" i="26" s="1"/>
  <c r="P56" i="26" s="1"/>
  <c r="P59" i="26" s="1"/>
  <c r="AA47" i="26"/>
  <c r="Y47" i="26"/>
  <c r="X47" i="26"/>
  <c r="Z47" i="26" s="1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C47" i="26"/>
  <c r="AA32" i="26"/>
  <c r="AA48" i="26" s="1"/>
  <c r="AA51" i="26" s="1"/>
  <c r="AA53" i="26" s="1"/>
  <c r="AA56" i="26" s="1"/>
  <c r="AA59" i="26" s="1"/>
  <c r="Y32" i="26"/>
  <c r="Y48" i="26" s="1"/>
  <c r="Y51" i="26" s="1"/>
  <c r="Y53" i="26" s="1"/>
  <c r="Y56" i="26" s="1"/>
  <c r="Y59" i="26" s="1"/>
  <c r="X32" i="26"/>
  <c r="X48" i="26" s="1"/>
  <c r="W32" i="26"/>
  <c r="W48" i="26" s="1"/>
  <c r="W51" i="26" s="1"/>
  <c r="W53" i="26" s="1"/>
  <c r="W56" i="26" s="1"/>
  <c r="W59" i="26" s="1"/>
  <c r="V32" i="26"/>
  <c r="V48" i="26" s="1"/>
  <c r="V51" i="26" s="1"/>
  <c r="V53" i="26" s="1"/>
  <c r="V56" i="26" s="1"/>
  <c r="V59" i="26" s="1"/>
  <c r="U32" i="26"/>
  <c r="T32" i="26"/>
  <c r="S32" i="26"/>
  <c r="S48" i="26" s="1"/>
  <c r="S51" i="26" s="1"/>
  <c r="S53" i="26" s="1"/>
  <c r="S56" i="26" s="1"/>
  <c r="S59" i="26" s="1"/>
  <c r="R32" i="26"/>
  <c r="R48" i="26" s="1"/>
  <c r="R51" i="26" s="1"/>
  <c r="R53" i="26" s="1"/>
  <c r="R56" i="26" s="1"/>
  <c r="R59" i="26" s="1"/>
  <c r="Q32" i="26"/>
  <c r="Q48" i="26" s="1"/>
  <c r="Q51" i="26" s="1"/>
  <c r="Q53" i="26" s="1"/>
  <c r="Q56" i="26" s="1"/>
  <c r="Q59" i="26" s="1"/>
  <c r="P32" i="26"/>
  <c r="O32" i="26"/>
  <c r="O48" i="26" s="1"/>
  <c r="O51" i="26" s="1"/>
  <c r="O53" i="26" s="1"/>
  <c r="O56" i="26" s="1"/>
  <c r="O59" i="26" s="1"/>
  <c r="N32" i="26"/>
  <c r="M32" i="26"/>
  <c r="L32" i="26"/>
  <c r="L48" i="26" s="1"/>
  <c r="L51" i="26" s="1"/>
  <c r="L53" i="26" s="1"/>
  <c r="L56" i="26" s="1"/>
  <c r="L59" i="26" s="1"/>
  <c r="K32" i="26"/>
  <c r="K48" i="26" s="1"/>
  <c r="K51" i="26" s="1"/>
  <c r="K53" i="26" s="1"/>
  <c r="K56" i="26" s="1"/>
  <c r="K59" i="26" s="1"/>
  <c r="J32" i="26"/>
  <c r="J48" i="26" s="1"/>
  <c r="J51" i="26" s="1"/>
  <c r="I32" i="26"/>
  <c r="I48" i="26" s="1"/>
  <c r="I51" i="26" s="1"/>
  <c r="I53" i="26" s="1"/>
  <c r="I56" i="26" s="1"/>
  <c r="I59" i="26" s="1"/>
  <c r="H32" i="26"/>
  <c r="H48" i="26" s="1"/>
  <c r="H51" i="26" s="1"/>
  <c r="H53" i="26" s="1"/>
  <c r="H56" i="26" s="1"/>
  <c r="H59" i="26" s="1"/>
  <c r="G32" i="26"/>
  <c r="G48" i="26" s="1"/>
  <c r="G51" i="26" s="1"/>
  <c r="G53" i="26" s="1"/>
  <c r="G56" i="26" s="1"/>
  <c r="G59" i="26" s="1"/>
  <c r="F32" i="26"/>
  <c r="E32" i="26"/>
  <c r="D32" i="26"/>
  <c r="D48" i="26" s="1"/>
  <c r="D51" i="26" s="1"/>
  <c r="D53" i="26" s="1"/>
  <c r="D56" i="26" s="1"/>
  <c r="D59" i="26" s="1"/>
  <c r="C32" i="26"/>
  <c r="C48" i="26" s="1"/>
  <c r="C51" i="26" s="1"/>
  <c r="C53" i="26" s="1"/>
  <c r="C56" i="26" s="1"/>
  <c r="C59" i="26" s="1"/>
  <c r="AA48" i="27"/>
  <c r="AA51" i="27" s="1"/>
  <c r="AA53" i="27" s="1"/>
  <c r="AA56" i="27" s="1"/>
  <c r="AA59" i="27" s="1"/>
  <c r="T48" i="27"/>
  <c r="T51" i="27" s="1"/>
  <c r="T53" i="27" s="1"/>
  <c r="T56" i="27" s="1"/>
  <c r="T59" i="27" s="1"/>
  <c r="AA47" i="27"/>
  <c r="Y47" i="27"/>
  <c r="X47" i="27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H48" i="27" s="1"/>
  <c r="H51" i="27" s="1"/>
  <c r="H53" i="27" s="1"/>
  <c r="H56" i="27" s="1"/>
  <c r="H59" i="27" s="1"/>
  <c r="G47" i="27"/>
  <c r="F47" i="27"/>
  <c r="E47" i="27"/>
  <c r="D47" i="27"/>
  <c r="C47" i="27"/>
  <c r="AA32" i="27"/>
  <c r="Y32" i="27"/>
  <c r="X32" i="27"/>
  <c r="Z32" i="27" s="1"/>
  <c r="W32" i="27"/>
  <c r="W48" i="27" s="1"/>
  <c r="W51" i="27" s="1"/>
  <c r="W53" i="27" s="1"/>
  <c r="W56" i="27" s="1"/>
  <c r="W59" i="27" s="1"/>
  <c r="V32" i="27"/>
  <c r="V48" i="27" s="1"/>
  <c r="V51" i="27" s="1"/>
  <c r="V53" i="27" s="1"/>
  <c r="V56" i="27" s="1"/>
  <c r="V59" i="27" s="1"/>
  <c r="U32" i="27"/>
  <c r="T32" i="27"/>
  <c r="S32" i="27"/>
  <c r="R32" i="27"/>
  <c r="R48" i="27" s="1"/>
  <c r="R51" i="27" s="1"/>
  <c r="R53" i="27" s="1"/>
  <c r="R56" i="27" s="1"/>
  <c r="R59" i="27" s="1"/>
  <c r="Q32" i="27"/>
  <c r="P32" i="27"/>
  <c r="O32" i="27"/>
  <c r="N32" i="27"/>
  <c r="N48" i="27" s="1"/>
  <c r="N51" i="27" s="1"/>
  <c r="N53" i="27" s="1"/>
  <c r="N56" i="27" s="1"/>
  <c r="N59" i="27" s="1"/>
  <c r="M32" i="27"/>
  <c r="L32" i="27"/>
  <c r="L48" i="27" s="1"/>
  <c r="L51" i="27" s="1"/>
  <c r="L53" i="27" s="1"/>
  <c r="L56" i="27" s="1"/>
  <c r="L59" i="27" s="1"/>
  <c r="K32" i="27"/>
  <c r="J32" i="27"/>
  <c r="J48" i="27" s="1"/>
  <c r="J51" i="27" s="1"/>
  <c r="J53" i="27" s="1"/>
  <c r="J56" i="27" s="1"/>
  <c r="J59" i="27" s="1"/>
  <c r="I32" i="27"/>
  <c r="H32" i="27"/>
  <c r="G32" i="27"/>
  <c r="F32" i="27"/>
  <c r="F48" i="27" s="1"/>
  <c r="F51" i="27" s="1"/>
  <c r="F53" i="27" s="1"/>
  <c r="F56" i="27" s="1"/>
  <c r="F59" i="27" s="1"/>
  <c r="E32" i="27"/>
  <c r="D32" i="27"/>
  <c r="D48" i="27" s="1"/>
  <c r="D51" i="27" s="1"/>
  <c r="D53" i="27" s="1"/>
  <c r="D56" i="27" s="1"/>
  <c r="D59" i="27" s="1"/>
  <c r="C32" i="27"/>
  <c r="U53" i="28"/>
  <c r="U56" i="28" s="1"/>
  <c r="U59" i="28" s="1"/>
  <c r="U48" i="28"/>
  <c r="U51" i="28" s="1"/>
  <c r="AA47" i="28"/>
  <c r="Y47" i="28"/>
  <c r="X47" i="28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C47" i="28"/>
  <c r="AA32" i="28"/>
  <c r="Y32" i="28"/>
  <c r="Y48" i="28" s="1"/>
  <c r="Y51" i="28" s="1"/>
  <c r="Y53" i="28" s="1"/>
  <c r="Y56" i="28" s="1"/>
  <c r="Y59" i="28" s="1"/>
  <c r="X32" i="28"/>
  <c r="W32" i="28"/>
  <c r="W48" i="28" s="1"/>
  <c r="W51" i="28" s="1"/>
  <c r="W53" i="28" s="1"/>
  <c r="W56" i="28" s="1"/>
  <c r="W59" i="28" s="1"/>
  <c r="V32" i="28"/>
  <c r="U32" i="28"/>
  <c r="T32" i="28"/>
  <c r="T48" i="28" s="1"/>
  <c r="T51" i="28" s="1"/>
  <c r="T53" i="28" s="1"/>
  <c r="T56" i="28" s="1"/>
  <c r="T59" i="28" s="1"/>
  <c r="S32" i="28"/>
  <c r="S48" i="28" s="1"/>
  <c r="S51" i="28" s="1"/>
  <c r="S53" i="28" s="1"/>
  <c r="S56" i="28" s="1"/>
  <c r="S59" i="28" s="1"/>
  <c r="R32" i="28"/>
  <c r="R48" i="28" s="1"/>
  <c r="R51" i="28" s="1"/>
  <c r="R53" i="28" s="1"/>
  <c r="R56" i="28" s="1"/>
  <c r="R59" i="28" s="1"/>
  <c r="Q32" i="28"/>
  <c r="Q48" i="28" s="1"/>
  <c r="Q51" i="28" s="1"/>
  <c r="Q53" i="28" s="1"/>
  <c r="Q56" i="28" s="1"/>
  <c r="Q59" i="28" s="1"/>
  <c r="P32" i="28"/>
  <c r="O32" i="28"/>
  <c r="O48" i="28" s="1"/>
  <c r="O51" i="28" s="1"/>
  <c r="O53" i="28" s="1"/>
  <c r="O56" i="28" s="1"/>
  <c r="O59" i="28" s="1"/>
  <c r="N32" i="28"/>
  <c r="M32" i="28"/>
  <c r="M48" i="28" s="1"/>
  <c r="M51" i="28" s="1"/>
  <c r="M53" i="28" s="1"/>
  <c r="M56" i="28" s="1"/>
  <c r="M59" i="28" s="1"/>
  <c r="L32" i="28"/>
  <c r="L48" i="28" s="1"/>
  <c r="L51" i="28" s="1"/>
  <c r="L53" i="28" s="1"/>
  <c r="L56" i="28" s="1"/>
  <c r="L59" i="28" s="1"/>
  <c r="K32" i="28"/>
  <c r="K48" i="28" s="1"/>
  <c r="K51" i="28" s="1"/>
  <c r="K53" i="28" s="1"/>
  <c r="K56" i="28" s="1"/>
  <c r="K59" i="28" s="1"/>
  <c r="J32" i="28"/>
  <c r="J48" i="28" s="1"/>
  <c r="J51" i="28" s="1"/>
  <c r="J53" i="28" s="1"/>
  <c r="J56" i="28" s="1"/>
  <c r="J59" i="28" s="1"/>
  <c r="I32" i="28"/>
  <c r="H32" i="28"/>
  <c r="G32" i="28"/>
  <c r="G48" i="28" s="1"/>
  <c r="G51" i="28" s="1"/>
  <c r="G53" i="28" s="1"/>
  <c r="G56" i="28" s="1"/>
  <c r="G59" i="28" s="1"/>
  <c r="F32" i="28"/>
  <c r="E32" i="28"/>
  <c r="E48" i="28" s="1"/>
  <c r="E51" i="28" s="1"/>
  <c r="E53" i="28" s="1"/>
  <c r="E56" i="28" s="1"/>
  <c r="E59" i="28" s="1"/>
  <c r="D32" i="28"/>
  <c r="D48" i="28" s="1"/>
  <c r="D51" i="28" s="1"/>
  <c r="D53" i="28" s="1"/>
  <c r="D56" i="28" s="1"/>
  <c r="D59" i="28" s="1"/>
  <c r="C32" i="28"/>
  <c r="C48" i="28" s="1"/>
  <c r="C51" i="28" s="1"/>
  <c r="C53" i="28" s="1"/>
  <c r="C56" i="28" s="1"/>
  <c r="C59" i="28" s="1"/>
  <c r="S56" i="29"/>
  <c r="S59" i="29" s="1"/>
  <c r="K56" i="29"/>
  <c r="K59" i="29" s="1"/>
  <c r="L48" i="29"/>
  <c r="L51" i="29" s="1"/>
  <c r="L53" i="29" s="1"/>
  <c r="L56" i="29" s="1"/>
  <c r="L59" i="29" s="1"/>
  <c r="G48" i="29"/>
  <c r="G51" i="29" s="1"/>
  <c r="G53" i="29" s="1"/>
  <c r="G56" i="29" s="1"/>
  <c r="G59" i="29" s="1"/>
  <c r="D48" i="29"/>
  <c r="D51" i="29" s="1"/>
  <c r="D53" i="29" s="1"/>
  <c r="D56" i="29" s="1"/>
  <c r="D59" i="29" s="1"/>
  <c r="AA47" i="29"/>
  <c r="Y47" i="29"/>
  <c r="X47" i="29"/>
  <c r="Z47" i="29" s="1"/>
  <c r="W47" i="29"/>
  <c r="V47" i="29"/>
  <c r="U47" i="29"/>
  <c r="T47" i="29"/>
  <c r="S47" i="29"/>
  <c r="R47" i="29"/>
  <c r="Q47" i="29"/>
  <c r="P47" i="29"/>
  <c r="O47" i="29"/>
  <c r="N47" i="29"/>
  <c r="M47" i="29"/>
  <c r="L47" i="29"/>
  <c r="K47" i="29"/>
  <c r="J47" i="29"/>
  <c r="I47" i="29"/>
  <c r="H47" i="29"/>
  <c r="G47" i="29"/>
  <c r="F47" i="29"/>
  <c r="E47" i="29"/>
  <c r="D47" i="29"/>
  <c r="C47" i="29"/>
  <c r="AA32" i="29"/>
  <c r="AA48" i="29" s="1"/>
  <c r="AA51" i="29" s="1"/>
  <c r="AA53" i="29" s="1"/>
  <c r="AA56" i="29" s="1"/>
  <c r="AA59" i="29" s="1"/>
  <c r="Y32" i="29"/>
  <c r="Y48" i="29" s="1"/>
  <c r="Y51" i="29" s="1"/>
  <c r="Y53" i="29" s="1"/>
  <c r="Y56" i="29" s="1"/>
  <c r="Y59" i="29" s="1"/>
  <c r="X32" i="29"/>
  <c r="W32" i="29"/>
  <c r="W48" i="29" s="1"/>
  <c r="W51" i="29" s="1"/>
  <c r="W53" i="29" s="1"/>
  <c r="W56" i="29" s="1"/>
  <c r="W59" i="29" s="1"/>
  <c r="V32" i="29"/>
  <c r="V48" i="29" s="1"/>
  <c r="V51" i="29" s="1"/>
  <c r="V53" i="29" s="1"/>
  <c r="V56" i="29" s="1"/>
  <c r="V59" i="29" s="1"/>
  <c r="U32" i="29"/>
  <c r="U48" i="29" s="1"/>
  <c r="U51" i="29" s="1"/>
  <c r="U53" i="29" s="1"/>
  <c r="U56" i="29" s="1"/>
  <c r="U59" i="29" s="1"/>
  <c r="T32" i="29"/>
  <c r="T48" i="29" s="1"/>
  <c r="T51" i="29" s="1"/>
  <c r="T53" i="29" s="1"/>
  <c r="T56" i="29" s="1"/>
  <c r="T59" i="29" s="1"/>
  <c r="S32" i="29"/>
  <c r="S48" i="29" s="1"/>
  <c r="S51" i="29" s="1"/>
  <c r="S53" i="29" s="1"/>
  <c r="R32" i="29"/>
  <c r="R48" i="29" s="1"/>
  <c r="R51" i="29" s="1"/>
  <c r="R53" i="29" s="1"/>
  <c r="R56" i="29" s="1"/>
  <c r="R59" i="29" s="1"/>
  <c r="Q32" i="29"/>
  <c r="Q48" i="29" s="1"/>
  <c r="Q51" i="29" s="1"/>
  <c r="Q53" i="29" s="1"/>
  <c r="Q56" i="29" s="1"/>
  <c r="Q59" i="29" s="1"/>
  <c r="P32" i="29"/>
  <c r="P48" i="29" s="1"/>
  <c r="P51" i="29" s="1"/>
  <c r="P53" i="29" s="1"/>
  <c r="P56" i="29" s="1"/>
  <c r="P59" i="29" s="1"/>
  <c r="O32" i="29"/>
  <c r="N32" i="29"/>
  <c r="N48" i="29" s="1"/>
  <c r="N51" i="29" s="1"/>
  <c r="N53" i="29" s="1"/>
  <c r="N56" i="29" s="1"/>
  <c r="N59" i="29" s="1"/>
  <c r="M32" i="29"/>
  <c r="M48" i="29" s="1"/>
  <c r="M51" i="29" s="1"/>
  <c r="M53" i="29" s="1"/>
  <c r="M56" i="29" s="1"/>
  <c r="M59" i="29" s="1"/>
  <c r="L32" i="29"/>
  <c r="K32" i="29"/>
  <c r="K48" i="29" s="1"/>
  <c r="K51" i="29" s="1"/>
  <c r="K53" i="29" s="1"/>
  <c r="J32" i="29"/>
  <c r="J48" i="29" s="1"/>
  <c r="J51" i="29" s="1"/>
  <c r="J53" i="29" s="1"/>
  <c r="J56" i="29" s="1"/>
  <c r="J59" i="29" s="1"/>
  <c r="I32" i="29"/>
  <c r="I48" i="29" s="1"/>
  <c r="I51" i="29" s="1"/>
  <c r="I53" i="29" s="1"/>
  <c r="I56" i="29" s="1"/>
  <c r="I59" i="29" s="1"/>
  <c r="H32" i="29"/>
  <c r="H48" i="29" s="1"/>
  <c r="H51" i="29" s="1"/>
  <c r="H53" i="29" s="1"/>
  <c r="H56" i="29" s="1"/>
  <c r="H59" i="29" s="1"/>
  <c r="G32" i="29"/>
  <c r="F32" i="29"/>
  <c r="F48" i="29" s="1"/>
  <c r="F51" i="29" s="1"/>
  <c r="F53" i="29" s="1"/>
  <c r="F56" i="29" s="1"/>
  <c r="F59" i="29" s="1"/>
  <c r="E32" i="29"/>
  <c r="E48" i="29" s="1"/>
  <c r="E51" i="29" s="1"/>
  <c r="E53" i="29" s="1"/>
  <c r="E56" i="29" s="1"/>
  <c r="E59" i="29" s="1"/>
  <c r="D32" i="29"/>
  <c r="C32" i="29"/>
  <c r="C48" i="29" s="1"/>
  <c r="C51" i="29" s="1"/>
  <c r="C53" i="29" s="1"/>
  <c r="C56" i="29" s="1"/>
  <c r="C59" i="29" s="1"/>
  <c r="H56" i="30"/>
  <c r="H59" i="30" s="1"/>
  <c r="AA48" i="30"/>
  <c r="AA51" i="30" s="1"/>
  <c r="AA53" i="30" s="1"/>
  <c r="AA56" i="30" s="1"/>
  <c r="AA59" i="30" s="1"/>
  <c r="U48" i="30"/>
  <c r="U51" i="30" s="1"/>
  <c r="U53" i="30" s="1"/>
  <c r="U56" i="30" s="1"/>
  <c r="U59" i="30" s="1"/>
  <c r="E48" i="30"/>
  <c r="E51" i="30" s="1"/>
  <c r="E53" i="30" s="1"/>
  <c r="E56" i="30" s="1"/>
  <c r="E59" i="30" s="1"/>
  <c r="AA47" i="30"/>
  <c r="Y47" i="30"/>
  <c r="X47" i="30"/>
  <c r="W47" i="30"/>
  <c r="V47" i="30"/>
  <c r="U47" i="30"/>
  <c r="T47" i="30"/>
  <c r="S47" i="30"/>
  <c r="R47" i="30"/>
  <c r="Q47" i="30"/>
  <c r="P47" i="30"/>
  <c r="O47" i="30"/>
  <c r="N47" i="30"/>
  <c r="M47" i="30"/>
  <c r="L47" i="30"/>
  <c r="K47" i="30"/>
  <c r="J47" i="30"/>
  <c r="I47" i="30"/>
  <c r="H47" i="30"/>
  <c r="G47" i="30"/>
  <c r="F47" i="30"/>
  <c r="E47" i="30"/>
  <c r="D47" i="30"/>
  <c r="C47" i="30"/>
  <c r="AA32" i="30"/>
  <c r="Y32" i="30"/>
  <c r="Y48" i="30" s="1"/>
  <c r="Y51" i="30" s="1"/>
  <c r="Y53" i="30" s="1"/>
  <c r="Y56" i="30" s="1"/>
  <c r="Y59" i="30" s="1"/>
  <c r="X32" i="30"/>
  <c r="W32" i="30"/>
  <c r="W48" i="30" s="1"/>
  <c r="W51" i="30" s="1"/>
  <c r="W53" i="30" s="1"/>
  <c r="W56" i="30" s="1"/>
  <c r="W59" i="30" s="1"/>
  <c r="V32" i="30"/>
  <c r="V48" i="30" s="1"/>
  <c r="V51" i="30" s="1"/>
  <c r="V53" i="30" s="1"/>
  <c r="V56" i="30" s="1"/>
  <c r="V59" i="30" s="1"/>
  <c r="U32" i="30"/>
  <c r="T32" i="30"/>
  <c r="T48" i="30" s="1"/>
  <c r="T51" i="30" s="1"/>
  <c r="T53" i="30" s="1"/>
  <c r="T56" i="30" s="1"/>
  <c r="T59" i="30" s="1"/>
  <c r="S32" i="30"/>
  <c r="S48" i="30" s="1"/>
  <c r="S51" i="30" s="1"/>
  <c r="S53" i="30" s="1"/>
  <c r="S56" i="30" s="1"/>
  <c r="S59" i="30" s="1"/>
  <c r="R32" i="30"/>
  <c r="R48" i="30" s="1"/>
  <c r="R51" i="30" s="1"/>
  <c r="R53" i="30" s="1"/>
  <c r="R56" i="30" s="1"/>
  <c r="R59" i="30" s="1"/>
  <c r="Q32" i="30"/>
  <c r="Q48" i="30" s="1"/>
  <c r="Q51" i="30" s="1"/>
  <c r="Q53" i="30" s="1"/>
  <c r="Q56" i="30" s="1"/>
  <c r="Q59" i="30" s="1"/>
  <c r="P32" i="30"/>
  <c r="P48" i="30" s="1"/>
  <c r="P51" i="30" s="1"/>
  <c r="P53" i="30" s="1"/>
  <c r="P56" i="30" s="1"/>
  <c r="P59" i="30" s="1"/>
  <c r="O32" i="30"/>
  <c r="O48" i="30" s="1"/>
  <c r="O51" i="30" s="1"/>
  <c r="O53" i="30" s="1"/>
  <c r="O56" i="30" s="1"/>
  <c r="O59" i="30" s="1"/>
  <c r="N32" i="30"/>
  <c r="M32" i="30"/>
  <c r="M48" i="30" s="1"/>
  <c r="M51" i="30" s="1"/>
  <c r="M53" i="30" s="1"/>
  <c r="M56" i="30" s="1"/>
  <c r="M59" i="30" s="1"/>
  <c r="L32" i="30"/>
  <c r="L48" i="30" s="1"/>
  <c r="L51" i="30" s="1"/>
  <c r="L53" i="30" s="1"/>
  <c r="L56" i="30" s="1"/>
  <c r="L59" i="30" s="1"/>
  <c r="K32" i="30"/>
  <c r="K48" i="30" s="1"/>
  <c r="K51" i="30" s="1"/>
  <c r="K53" i="30" s="1"/>
  <c r="K56" i="30" s="1"/>
  <c r="K59" i="30" s="1"/>
  <c r="J32" i="30"/>
  <c r="I32" i="30"/>
  <c r="H32" i="30"/>
  <c r="H48" i="30" s="1"/>
  <c r="H51" i="30" s="1"/>
  <c r="H53" i="30" s="1"/>
  <c r="G32" i="30"/>
  <c r="G48" i="30" s="1"/>
  <c r="G51" i="30" s="1"/>
  <c r="G53" i="30" s="1"/>
  <c r="G56" i="30" s="1"/>
  <c r="G59" i="30" s="1"/>
  <c r="F32" i="30"/>
  <c r="E32" i="30"/>
  <c r="D32" i="30"/>
  <c r="D48" i="30" s="1"/>
  <c r="D51" i="30" s="1"/>
  <c r="D53" i="30" s="1"/>
  <c r="D56" i="30" s="1"/>
  <c r="D59" i="30" s="1"/>
  <c r="C32" i="30"/>
  <c r="C48" i="30" s="1"/>
  <c r="C51" i="30" s="1"/>
  <c r="C53" i="30" s="1"/>
  <c r="C56" i="30" s="1"/>
  <c r="C59" i="30" s="1"/>
  <c r="K48" i="31"/>
  <c r="K51" i="31" s="1"/>
  <c r="K53" i="31" s="1"/>
  <c r="K56" i="31" s="1"/>
  <c r="K59" i="31" s="1"/>
  <c r="D48" i="31"/>
  <c r="D51" i="31" s="1"/>
  <c r="D53" i="31" s="1"/>
  <c r="D56" i="31" s="1"/>
  <c r="D59" i="31" s="1"/>
  <c r="AA47" i="31"/>
  <c r="Y47" i="31"/>
  <c r="X47" i="31"/>
  <c r="Z47" i="31" s="1"/>
  <c r="W47" i="31"/>
  <c r="V47" i="31"/>
  <c r="U47" i="31"/>
  <c r="T47" i="31"/>
  <c r="S47" i="31"/>
  <c r="R47" i="31"/>
  <c r="Q47" i="31"/>
  <c r="P47" i="31"/>
  <c r="O47" i="31"/>
  <c r="N47" i="31"/>
  <c r="M47" i="31"/>
  <c r="L47" i="31"/>
  <c r="K47" i="31"/>
  <c r="J47" i="31"/>
  <c r="I47" i="31"/>
  <c r="H47" i="31"/>
  <c r="G47" i="31"/>
  <c r="F47" i="31"/>
  <c r="E47" i="31"/>
  <c r="D47" i="31"/>
  <c r="C47" i="31"/>
  <c r="AA32" i="31"/>
  <c r="AA48" i="31" s="1"/>
  <c r="AA51" i="31" s="1"/>
  <c r="AA53" i="31" s="1"/>
  <c r="AA56" i="31" s="1"/>
  <c r="AA59" i="31" s="1"/>
  <c r="Y32" i="31"/>
  <c r="Y48" i="31" s="1"/>
  <c r="Y51" i="31" s="1"/>
  <c r="Y53" i="31" s="1"/>
  <c r="Y56" i="31" s="1"/>
  <c r="Y59" i="31" s="1"/>
  <c r="X32" i="31"/>
  <c r="X48" i="31" s="1"/>
  <c r="W32" i="31"/>
  <c r="W48" i="31" s="1"/>
  <c r="W51" i="31" s="1"/>
  <c r="W53" i="31" s="1"/>
  <c r="W56" i="31" s="1"/>
  <c r="W59" i="31" s="1"/>
  <c r="V32" i="31"/>
  <c r="V48" i="31" s="1"/>
  <c r="V51" i="31" s="1"/>
  <c r="V53" i="31" s="1"/>
  <c r="V56" i="31" s="1"/>
  <c r="V59" i="31" s="1"/>
  <c r="U32" i="31"/>
  <c r="T32" i="31"/>
  <c r="T48" i="31" s="1"/>
  <c r="T51" i="31" s="1"/>
  <c r="T53" i="31" s="1"/>
  <c r="T56" i="31" s="1"/>
  <c r="T59" i="31" s="1"/>
  <c r="S32" i="31"/>
  <c r="S48" i="31" s="1"/>
  <c r="S51" i="31" s="1"/>
  <c r="S53" i="31" s="1"/>
  <c r="S56" i="31" s="1"/>
  <c r="S59" i="31" s="1"/>
  <c r="R32" i="31"/>
  <c r="R48" i="31" s="1"/>
  <c r="R51" i="31" s="1"/>
  <c r="R53" i="31" s="1"/>
  <c r="R56" i="31" s="1"/>
  <c r="R59" i="31" s="1"/>
  <c r="Q32" i="31"/>
  <c r="Q48" i="31" s="1"/>
  <c r="Q51" i="31" s="1"/>
  <c r="Q53" i="31" s="1"/>
  <c r="Q56" i="31" s="1"/>
  <c r="Q59" i="31" s="1"/>
  <c r="P32" i="31"/>
  <c r="P48" i="31" s="1"/>
  <c r="P51" i="31" s="1"/>
  <c r="P53" i="31" s="1"/>
  <c r="P56" i="31" s="1"/>
  <c r="P59" i="31" s="1"/>
  <c r="O32" i="31"/>
  <c r="O48" i="31" s="1"/>
  <c r="O51" i="31" s="1"/>
  <c r="O53" i="31" s="1"/>
  <c r="O56" i="31" s="1"/>
  <c r="O59" i="31" s="1"/>
  <c r="N32" i="31"/>
  <c r="N48" i="31" s="1"/>
  <c r="N51" i="31" s="1"/>
  <c r="N53" i="31" s="1"/>
  <c r="N56" i="31" s="1"/>
  <c r="N59" i="31" s="1"/>
  <c r="M32" i="31"/>
  <c r="M48" i="31" s="1"/>
  <c r="M51" i="31" s="1"/>
  <c r="M53" i="31" s="1"/>
  <c r="M56" i="31" s="1"/>
  <c r="M59" i="31" s="1"/>
  <c r="L32" i="31"/>
  <c r="L48" i="31" s="1"/>
  <c r="L51" i="31" s="1"/>
  <c r="L53" i="31" s="1"/>
  <c r="L56" i="31" s="1"/>
  <c r="L59" i="31" s="1"/>
  <c r="K32" i="31"/>
  <c r="J32" i="31"/>
  <c r="J48" i="31" s="1"/>
  <c r="J51" i="31" s="1"/>
  <c r="J53" i="31" s="1"/>
  <c r="J56" i="31" s="1"/>
  <c r="J59" i="31" s="1"/>
  <c r="I32" i="31"/>
  <c r="I48" i="31" s="1"/>
  <c r="I51" i="31" s="1"/>
  <c r="I53" i="31" s="1"/>
  <c r="I56" i="31" s="1"/>
  <c r="I59" i="31" s="1"/>
  <c r="H32" i="31"/>
  <c r="H48" i="31" s="1"/>
  <c r="H51" i="31" s="1"/>
  <c r="H53" i="31" s="1"/>
  <c r="H56" i="31" s="1"/>
  <c r="H59" i="31" s="1"/>
  <c r="G32" i="31"/>
  <c r="G48" i="31" s="1"/>
  <c r="G51" i="31" s="1"/>
  <c r="G53" i="31" s="1"/>
  <c r="G56" i="31" s="1"/>
  <c r="G59" i="31" s="1"/>
  <c r="F32" i="31"/>
  <c r="F48" i="31" s="1"/>
  <c r="F51" i="31" s="1"/>
  <c r="F53" i="31" s="1"/>
  <c r="F56" i="31" s="1"/>
  <c r="F59" i="31" s="1"/>
  <c r="E32" i="31"/>
  <c r="E48" i="31" s="1"/>
  <c r="E51" i="31" s="1"/>
  <c r="E53" i="31" s="1"/>
  <c r="E56" i="31" s="1"/>
  <c r="E59" i="31" s="1"/>
  <c r="D32" i="31"/>
  <c r="C32" i="31"/>
  <c r="C48" i="31" s="1"/>
  <c r="C51" i="31" s="1"/>
  <c r="C53" i="31" s="1"/>
  <c r="C56" i="31" s="1"/>
  <c r="C59" i="31" s="1"/>
  <c r="R48" i="32"/>
  <c r="R51" i="32" s="1"/>
  <c r="R53" i="32" s="1"/>
  <c r="R56" i="32" s="1"/>
  <c r="R59" i="32" s="1"/>
  <c r="K48" i="32"/>
  <c r="K51" i="32" s="1"/>
  <c r="K53" i="32" s="1"/>
  <c r="K56" i="32" s="1"/>
  <c r="K59" i="32" s="1"/>
  <c r="AA47" i="32"/>
  <c r="Y47" i="32"/>
  <c r="X47" i="32"/>
  <c r="Z47" i="32" s="1"/>
  <c r="W47" i="32"/>
  <c r="V47" i="32"/>
  <c r="U47" i="32"/>
  <c r="T47" i="32"/>
  <c r="S47" i="32"/>
  <c r="R47" i="32"/>
  <c r="Q47" i="32"/>
  <c r="P47" i="32"/>
  <c r="O47" i="32"/>
  <c r="N47" i="32"/>
  <c r="M47" i="32"/>
  <c r="L47" i="32"/>
  <c r="K47" i="32"/>
  <c r="J47" i="32"/>
  <c r="I47" i="32"/>
  <c r="H47" i="32"/>
  <c r="G47" i="32"/>
  <c r="F47" i="32"/>
  <c r="E47" i="32"/>
  <c r="D47" i="32"/>
  <c r="C47" i="32"/>
  <c r="AA32" i="32"/>
  <c r="AA48" i="32" s="1"/>
  <c r="AA51" i="32" s="1"/>
  <c r="AA53" i="32" s="1"/>
  <c r="AA56" i="32" s="1"/>
  <c r="AA59" i="32" s="1"/>
  <c r="Y32" i="32"/>
  <c r="Y48" i="32" s="1"/>
  <c r="Y51" i="32" s="1"/>
  <c r="Y53" i="32" s="1"/>
  <c r="Y56" i="32" s="1"/>
  <c r="Y59" i="32" s="1"/>
  <c r="X32" i="32"/>
  <c r="X48" i="32" s="1"/>
  <c r="W32" i="32"/>
  <c r="W48" i="32" s="1"/>
  <c r="W51" i="32" s="1"/>
  <c r="W53" i="32" s="1"/>
  <c r="W56" i="32" s="1"/>
  <c r="W59" i="32" s="1"/>
  <c r="V32" i="32"/>
  <c r="V48" i="32" s="1"/>
  <c r="V51" i="32" s="1"/>
  <c r="V53" i="32" s="1"/>
  <c r="V56" i="32" s="1"/>
  <c r="V59" i="32" s="1"/>
  <c r="U32" i="32"/>
  <c r="T32" i="32"/>
  <c r="T48" i="32" s="1"/>
  <c r="T51" i="32" s="1"/>
  <c r="T53" i="32" s="1"/>
  <c r="T56" i="32" s="1"/>
  <c r="T59" i="32" s="1"/>
  <c r="S32" i="32"/>
  <c r="S48" i="32" s="1"/>
  <c r="S51" i="32" s="1"/>
  <c r="S53" i="32" s="1"/>
  <c r="S56" i="32" s="1"/>
  <c r="S59" i="32" s="1"/>
  <c r="R32" i="32"/>
  <c r="Q32" i="32"/>
  <c r="Q48" i="32" s="1"/>
  <c r="Q51" i="32" s="1"/>
  <c r="Q53" i="32" s="1"/>
  <c r="Q56" i="32" s="1"/>
  <c r="Q59" i="32" s="1"/>
  <c r="P32" i="32"/>
  <c r="P48" i="32" s="1"/>
  <c r="P51" i="32" s="1"/>
  <c r="P53" i="32" s="1"/>
  <c r="P56" i="32" s="1"/>
  <c r="P59" i="32" s="1"/>
  <c r="O32" i="32"/>
  <c r="O48" i="32" s="1"/>
  <c r="O51" i="32" s="1"/>
  <c r="O53" i="32" s="1"/>
  <c r="O56" i="32" s="1"/>
  <c r="O59" i="32" s="1"/>
  <c r="N32" i="32"/>
  <c r="N48" i="32" s="1"/>
  <c r="N51" i="32" s="1"/>
  <c r="N53" i="32" s="1"/>
  <c r="N56" i="32" s="1"/>
  <c r="N59" i="32" s="1"/>
  <c r="M32" i="32"/>
  <c r="M48" i="32" s="1"/>
  <c r="M51" i="32" s="1"/>
  <c r="M53" i="32" s="1"/>
  <c r="M56" i="32" s="1"/>
  <c r="M59" i="32" s="1"/>
  <c r="L32" i="32"/>
  <c r="L48" i="32" s="1"/>
  <c r="L51" i="32" s="1"/>
  <c r="L53" i="32" s="1"/>
  <c r="L56" i="32" s="1"/>
  <c r="L59" i="32" s="1"/>
  <c r="K32" i="32"/>
  <c r="J32" i="32"/>
  <c r="J48" i="32" s="1"/>
  <c r="J51" i="32" s="1"/>
  <c r="J53" i="32" s="1"/>
  <c r="J56" i="32" s="1"/>
  <c r="J59" i="32" s="1"/>
  <c r="I32" i="32"/>
  <c r="I48" i="32" s="1"/>
  <c r="I51" i="32" s="1"/>
  <c r="I53" i="32" s="1"/>
  <c r="I56" i="32" s="1"/>
  <c r="I59" i="32" s="1"/>
  <c r="H32" i="32"/>
  <c r="H48" i="32" s="1"/>
  <c r="H51" i="32" s="1"/>
  <c r="H53" i="32" s="1"/>
  <c r="H56" i="32" s="1"/>
  <c r="H59" i="32" s="1"/>
  <c r="G32" i="32"/>
  <c r="G48" i="32" s="1"/>
  <c r="G51" i="32" s="1"/>
  <c r="G53" i="32" s="1"/>
  <c r="G56" i="32" s="1"/>
  <c r="G59" i="32" s="1"/>
  <c r="F32" i="32"/>
  <c r="F48" i="32" s="1"/>
  <c r="F51" i="32" s="1"/>
  <c r="F53" i="32" s="1"/>
  <c r="F56" i="32" s="1"/>
  <c r="F59" i="32" s="1"/>
  <c r="E32" i="32"/>
  <c r="E48" i="32" s="1"/>
  <c r="E51" i="32" s="1"/>
  <c r="E53" i="32" s="1"/>
  <c r="E56" i="32" s="1"/>
  <c r="E59" i="32" s="1"/>
  <c r="D32" i="32"/>
  <c r="D48" i="32" s="1"/>
  <c r="D51" i="32" s="1"/>
  <c r="D53" i="32" s="1"/>
  <c r="D56" i="32" s="1"/>
  <c r="D59" i="32" s="1"/>
  <c r="C32" i="32"/>
  <c r="C48" i="32" s="1"/>
  <c r="C51" i="32" s="1"/>
  <c r="C53" i="32" s="1"/>
  <c r="C56" i="32" s="1"/>
  <c r="C59" i="32" s="1"/>
  <c r="R48" i="1"/>
  <c r="R51" i="1" s="1"/>
  <c r="R53" i="1" s="1"/>
  <c r="R56" i="1" s="1"/>
  <c r="R59" i="1" s="1"/>
  <c r="Q48" i="1"/>
  <c r="Q51" i="1" s="1"/>
  <c r="Q53" i="1" s="1"/>
  <c r="Q56" i="1" s="1"/>
  <c r="Q59" i="1" s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X48" i="1" s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Q32" i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F32" i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Z48" i="2" l="1"/>
  <c r="X51" i="2"/>
  <c r="I48" i="27"/>
  <c r="I51" i="27" s="1"/>
  <c r="I53" i="27" s="1"/>
  <c r="I56" i="27" s="1"/>
  <c r="I59" i="27" s="1"/>
  <c r="Q48" i="27"/>
  <c r="Q51" i="27" s="1"/>
  <c r="Q53" i="27" s="1"/>
  <c r="Q56" i="27" s="1"/>
  <c r="Q59" i="27" s="1"/>
  <c r="Z47" i="27"/>
  <c r="C48" i="19"/>
  <c r="C51" i="19" s="1"/>
  <c r="C53" i="19" s="1"/>
  <c r="C56" i="19" s="1"/>
  <c r="C59" i="19" s="1"/>
  <c r="K48" i="19"/>
  <c r="K51" i="19" s="1"/>
  <c r="K53" i="19" s="1"/>
  <c r="K56" i="19" s="1"/>
  <c r="K59" i="19" s="1"/>
  <c r="J48" i="18"/>
  <c r="J51" i="18" s="1"/>
  <c r="J53" i="18" s="1"/>
  <c r="J56" i="18" s="1"/>
  <c r="J59" i="18" s="1"/>
  <c r="D48" i="12"/>
  <c r="D51" i="12" s="1"/>
  <c r="D53" i="12" s="1"/>
  <c r="D56" i="12" s="1"/>
  <c r="D59" i="12" s="1"/>
  <c r="F48" i="30"/>
  <c r="F51" i="30" s="1"/>
  <c r="F53" i="30" s="1"/>
  <c r="F56" i="30" s="1"/>
  <c r="F59" i="30" s="1"/>
  <c r="N48" i="30"/>
  <c r="N51" i="30" s="1"/>
  <c r="N53" i="30" s="1"/>
  <c r="N56" i="30" s="1"/>
  <c r="N59" i="30" s="1"/>
  <c r="F48" i="28"/>
  <c r="F51" i="28" s="1"/>
  <c r="F53" i="28" s="1"/>
  <c r="F56" i="28" s="1"/>
  <c r="F59" i="28" s="1"/>
  <c r="N48" i="28"/>
  <c r="N51" i="28" s="1"/>
  <c r="N53" i="28" s="1"/>
  <c r="N56" i="28" s="1"/>
  <c r="N59" i="28" s="1"/>
  <c r="V48" i="28"/>
  <c r="V51" i="28" s="1"/>
  <c r="V53" i="28" s="1"/>
  <c r="V56" i="28" s="1"/>
  <c r="V59" i="28" s="1"/>
  <c r="C48" i="27"/>
  <c r="C51" i="27" s="1"/>
  <c r="C53" i="27" s="1"/>
  <c r="C56" i="27" s="1"/>
  <c r="C59" i="27" s="1"/>
  <c r="K48" i="27"/>
  <c r="K51" i="27" s="1"/>
  <c r="K53" i="27" s="1"/>
  <c r="K56" i="27" s="1"/>
  <c r="K59" i="27" s="1"/>
  <c r="S48" i="27"/>
  <c r="S51" i="27" s="1"/>
  <c r="S53" i="27" s="1"/>
  <c r="S56" i="27" s="1"/>
  <c r="S59" i="27" s="1"/>
  <c r="G48" i="20"/>
  <c r="G51" i="20" s="1"/>
  <c r="G53" i="20" s="1"/>
  <c r="G56" i="20" s="1"/>
  <c r="G59" i="20" s="1"/>
  <c r="W48" i="20"/>
  <c r="W51" i="20" s="1"/>
  <c r="W53" i="20" s="1"/>
  <c r="W56" i="20" s="1"/>
  <c r="W59" i="20" s="1"/>
  <c r="G48" i="17"/>
  <c r="G51" i="17" s="1"/>
  <c r="G53" i="17" s="1"/>
  <c r="G56" i="17" s="1"/>
  <c r="G59" i="17" s="1"/>
  <c r="O48" i="17"/>
  <c r="O51" i="17" s="1"/>
  <c r="O53" i="17" s="1"/>
  <c r="O56" i="17" s="1"/>
  <c r="O59" i="17" s="1"/>
  <c r="W48" i="17"/>
  <c r="W51" i="17" s="1"/>
  <c r="W53" i="17" s="1"/>
  <c r="W56" i="17" s="1"/>
  <c r="W59" i="17" s="1"/>
  <c r="I48" i="16"/>
  <c r="I51" i="16" s="1"/>
  <c r="I53" i="16" s="1"/>
  <c r="I56" i="16" s="1"/>
  <c r="I59" i="16" s="1"/>
  <c r="Q48" i="16"/>
  <c r="Q51" i="16" s="1"/>
  <c r="Q53" i="16" s="1"/>
  <c r="Q56" i="16" s="1"/>
  <c r="Q59" i="16" s="1"/>
  <c r="Y48" i="16"/>
  <c r="Y51" i="16" s="1"/>
  <c r="Y53" i="16" s="1"/>
  <c r="Y56" i="16" s="1"/>
  <c r="Y59" i="16" s="1"/>
  <c r="Z47" i="16"/>
  <c r="E48" i="15"/>
  <c r="E51" i="15" s="1"/>
  <c r="E53" i="15" s="1"/>
  <c r="E56" i="15" s="1"/>
  <c r="E59" i="15" s="1"/>
  <c r="M48" i="15"/>
  <c r="M51" i="15" s="1"/>
  <c r="M53" i="15" s="1"/>
  <c r="M56" i="15" s="1"/>
  <c r="M59" i="15" s="1"/>
  <c r="U48" i="15"/>
  <c r="U51" i="15" s="1"/>
  <c r="U53" i="15" s="1"/>
  <c r="U56" i="15" s="1"/>
  <c r="U59" i="15" s="1"/>
  <c r="AA48" i="13"/>
  <c r="AA51" i="13" s="1"/>
  <c r="AA53" i="13" s="1"/>
  <c r="AA56" i="13" s="1"/>
  <c r="AA59" i="13" s="1"/>
  <c r="J48" i="13"/>
  <c r="J51" i="13" s="1"/>
  <c r="J53" i="13" s="1"/>
  <c r="J56" i="13" s="1"/>
  <c r="J59" i="13" s="1"/>
  <c r="R48" i="13"/>
  <c r="R51" i="13" s="1"/>
  <c r="R53" i="13" s="1"/>
  <c r="R56" i="13" s="1"/>
  <c r="R59" i="13" s="1"/>
  <c r="C48" i="11"/>
  <c r="C51" i="11" s="1"/>
  <c r="C53" i="11" s="1"/>
  <c r="C56" i="11" s="1"/>
  <c r="C59" i="11" s="1"/>
  <c r="K48" i="11"/>
  <c r="K51" i="11" s="1"/>
  <c r="K53" i="11" s="1"/>
  <c r="K56" i="11" s="1"/>
  <c r="K59" i="11" s="1"/>
  <c r="S48" i="11"/>
  <c r="S51" i="11" s="1"/>
  <c r="S53" i="11" s="1"/>
  <c r="S56" i="11" s="1"/>
  <c r="S59" i="11" s="1"/>
  <c r="AA48" i="11"/>
  <c r="AA51" i="11" s="1"/>
  <c r="AA53" i="11" s="1"/>
  <c r="AA56" i="11" s="1"/>
  <c r="AA59" i="11" s="1"/>
  <c r="J48" i="9"/>
  <c r="J51" i="9" s="1"/>
  <c r="J53" i="9" s="1"/>
  <c r="J56" i="9" s="1"/>
  <c r="J59" i="9" s="1"/>
  <c r="Z32" i="9"/>
  <c r="I48" i="9"/>
  <c r="I51" i="9" s="1"/>
  <c r="I53" i="9" s="1"/>
  <c r="I56" i="9" s="1"/>
  <c r="I59" i="9" s="1"/>
  <c r="Q48" i="9"/>
  <c r="Q51" i="9" s="1"/>
  <c r="Q53" i="9" s="1"/>
  <c r="Q56" i="9" s="1"/>
  <c r="Q59" i="9" s="1"/>
  <c r="Z47" i="2"/>
  <c r="U48" i="32"/>
  <c r="U51" i="32" s="1"/>
  <c r="U53" i="32" s="1"/>
  <c r="U56" i="32" s="1"/>
  <c r="U59" i="32" s="1"/>
  <c r="I48" i="28"/>
  <c r="I51" i="28" s="1"/>
  <c r="I53" i="28" s="1"/>
  <c r="I56" i="28" s="1"/>
  <c r="I59" i="28" s="1"/>
  <c r="J48" i="30"/>
  <c r="J51" i="30" s="1"/>
  <c r="J53" i="30" s="1"/>
  <c r="J56" i="30" s="1"/>
  <c r="J59" i="30" s="1"/>
  <c r="G48" i="10"/>
  <c r="G51" i="10" s="1"/>
  <c r="G53" i="10" s="1"/>
  <c r="G56" i="10" s="1"/>
  <c r="G59" i="10" s="1"/>
  <c r="W48" i="10"/>
  <c r="W51" i="10" s="1"/>
  <c r="W53" i="10" s="1"/>
  <c r="W56" i="10" s="1"/>
  <c r="W59" i="10" s="1"/>
  <c r="F48" i="1"/>
  <c r="F51" i="1" s="1"/>
  <c r="F53" i="1" s="1"/>
  <c r="F56" i="1" s="1"/>
  <c r="F59" i="1" s="1"/>
  <c r="U48" i="31"/>
  <c r="U51" i="31" s="1"/>
  <c r="U53" i="31" s="1"/>
  <c r="U56" i="31" s="1"/>
  <c r="U59" i="31" s="1"/>
  <c r="G48" i="1"/>
  <c r="G51" i="1" s="1"/>
  <c r="G53" i="1" s="1"/>
  <c r="G56" i="1" s="1"/>
  <c r="G59" i="1" s="1"/>
  <c r="Z47" i="30"/>
  <c r="H48" i="28"/>
  <c r="H51" i="28" s="1"/>
  <c r="H53" i="28" s="1"/>
  <c r="H56" i="28" s="1"/>
  <c r="H59" i="28" s="1"/>
  <c r="P48" i="28"/>
  <c r="P51" i="28" s="1"/>
  <c r="P53" i="28" s="1"/>
  <c r="P56" i="28" s="1"/>
  <c r="P59" i="28" s="1"/>
  <c r="Z47" i="28"/>
  <c r="E48" i="27"/>
  <c r="E51" i="27" s="1"/>
  <c r="E53" i="27" s="1"/>
  <c r="E56" i="27" s="1"/>
  <c r="E59" i="27" s="1"/>
  <c r="M48" i="27"/>
  <c r="M51" i="27" s="1"/>
  <c r="M53" i="27" s="1"/>
  <c r="M56" i="27" s="1"/>
  <c r="M59" i="27" s="1"/>
  <c r="U48" i="27"/>
  <c r="U51" i="27" s="1"/>
  <c r="U53" i="27" s="1"/>
  <c r="U56" i="27" s="1"/>
  <c r="U59" i="27" s="1"/>
  <c r="E48" i="26"/>
  <c r="E51" i="26" s="1"/>
  <c r="E53" i="26" s="1"/>
  <c r="E56" i="26" s="1"/>
  <c r="E59" i="26" s="1"/>
  <c r="M48" i="26"/>
  <c r="M51" i="26" s="1"/>
  <c r="M53" i="26" s="1"/>
  <c r="M56" i="26" s="1"/>
  <c r="M59" i="26" s="1"/>
  <c r="U48" i="26"/>
  <c r="U51" i="26" s="1"/>
  <c r="U53" i="26" s="1"/>
  <c r="U56" i="26" s="1"/>
  <c r="U59" i="26" s="1"/>
  <c r="I48" i="23"/>
  <c r="I51" i="23" s="1"/>
  <c r="I53" i="23" s="1"/>
  <c r="I56" i="23" s="1"/>
  <c r="I59" i="23" s="1"/>
  <c r="Q48" i="23"/>
  <c r="Q51" i="23" s="1"/>
  <c r="Q53" i="23" s="1"/>
  <c r="Q56" i="23" s="1"/>
  <c r="Q59" i="23" s="1"/>
  <c r="Y48" i="23"/>
  <c r="Y51" i="23" s="1"/>
  <c r="Y53" i="23" s="1"/>
  <c r="Y56" i="23" s="1"/>
  <c r="Y59" i="23" s="1"/>
  <c r="Q48" i="20"/>
  <c r="Q51" i="20" s="1"/>
  <c r="Q53" i="20" s="1"/>
  <c r="Q56" i="20" s="1"/>
  <c r="Q59" i="20" s="1"/>
  <c r="Y48" i="20"/>
  <c r="Y51" i="20" s="1"/>
  <c r="Y53" i="20" s="1"/>
  <c r="Y56" i="20" s="1"/>
  <c r="Y59" i="20" s="1"/>
  <c r="H48" i="20"/>
  <c r="H51" i="20" s="1"/>
  <c r="H53" i="20" s="1"/>
  <c r="H56" i="20" s="1"/>
  <c r="H59" i="20" s="1"/>
  <c r="P48" i="20"/>
  <c r="P51" i="20" s="1"/>
  <c r="P53" i="20" s="1"/>
  <c r="P56" i="20" s="1"/>
  <c r="P59" i="20" s="1"/>
  <c r="Y48" i="17"/>
  <c r="Y51" i="17" s="1"/>
  <c r="Y53" i="17" s="1"/>
  <c r="Y56" i="17" s="1"/>
  <c r="Y59" i="17" s="1"/>
  <c r="Z47" i="17"/>
  <c r="Z32" i="10"/>
  <c r="D48" i="9"/>
  <c r="D51" i="9" s="1"/>
  <c r="D53" i="9" s="1"/>
  <c r="D56" i="9" s="1"/>
  <c r="D59" i="9" s="1"/>
  <c r="L48" i="9"/>
  <c r="L51" i="9" s="1"/>
  <c r="L53" i="9" s="1"/>
  <c r="L56" i="9" s="1"/>
  <c r="L59" i="9" s="1"/>
  <c r="T48" i="9"/>
  <c r="T51" i="9" s="1"/>
  <c r="T53" i="9" s="1"/>
  <c r="T56" i="9" s="1"/>
  <c r="T59" i="9" s="1"/>
  <c r="H48" i="6"/>
  <c r="H51" i="6" s="1"/>
  <c r="H53" i="6" s="1"/>
  <c r="H56" i="6" s="1"/>
  <c r="H59" i="6" s="1"/>
  <c r="Y48" i="6"/>
  <c r="Y51" i="6" s="1"/>
  <c r="Y53" i="6" s="1"/>
  <c r="Y56" i="6" s="1"/>
  <c r="Y59" i="6" s="1"/>
  <c r="F48" i="5"/>
  <c r="F51" i="5" s="1"/>
  <c r="F53" i="5" s="1"/>
  <c r="F56" i="5" s="1"/>
  <c r="F59" i="5" s="1"/>
  <c r="N48" i="5"/>
  <c r="N51" i="5" s="1"/>
  <c r="N53" i="5" s="1"/>
  <c r="N56" i="5" s="1"/>
  <c r="N59" i="5" s="1"/>
  <c r="V48" i="5"/>
  <c r="V51" i="5" s="1"/>
  <c r="V53" i="5" s="1"/>
  <c r="V56" i="5" s="1"/>
  <c r="V59" i="5" s="1"/>
  <c r="X48" i="3"/>
  <c r="I48" i="30"/>
  <c r="I51" i="30" s="1"/>
  <c r="I53" i="30" s="1"/>
  <c r="I56" i="30" s="1"/>
  <c r="I59" i="30" s="1"/>
  <c r="F48" i="26"/>
  <c r="F51" i="26" s="1"/>
  <c r="F53" i="26" s="1"/>
  <c r="F56" i="26" s="1"/>
  <c r="F59" i="26" s="1"/>
  <c r="M48" i="24"/>
  <c r="M51" i="24" s="1"/>
  <c r="M53" i="24" s="1"/>
  <c r="M56" i="24" s="1"/>
  <c r="M59" i="24" s="1"/>
  <c r="W48" i="22"/>
  <c r="W51" i="22" s="1"/>
  <c r="W53" i="22" s="1"/>
  <c r="W56" i="22" s="1"/>
  <c r="W59" i="22" s="1"/>
  <c r="F48" i="21"/>
  <c r="F51" i="21" s="1"/>
  <c r="F53" i="21" s="1"/>
  <c r="F56" i="21" s="1"/>
  <c r="F59" i="21" s="1"/>
  <c r="O48" i="21"/>
  <c r="O51" i="21" s="1"/>
  <c r="O53" i="21" s="1"/>
  <c r="O56" i="21" s="1"/>
  <c r="O59" i="21" s="1"/>
  <c r="J48" i="20"/>
  <c r="J51" i="20" s="1"/>
  <c r="J53" i="20" s="1"/>
  <c r="J56" i="20" s="1"/>
  <c r="J59" i="20" s="1"/>
  <c r="AA48" i="17"/>
  <c r="AA51" i="17" s="1"/>
  <c r="AA53" i="17" s="1"/>
  <c r="AA56" i="17" s="1"/>
  <c r="AA59" i="17" s="1"/>
  <c r="D48" i="16"/>
  <c r="D51" i="16" s="1"/>
  <c r="D53" i="16" s="1"/>
  <c r="D56" i="16" s="1"/>
  <c r="D59" i="16" s="1"/>
  <c r="L48" i="16"/>
  <c r="L51" i="16" s="1"/>
  <c r="L53" i="16" s="1"/>
  <c r="L56" i="16" s="1"/>
  <c r="L59" i="16" s="1"/>
  <c r="T48" i="16"/>
  <c r="T51" i="16" s="1"/>
  <c r="T53" i="16" s="1"/>
  <c r="T56" i="16" s="1"/>
  <c r="T59" i="16" s="1"/>
  <c r="F48" i="14"/>
  <c r="F51" i="14" s="1"/>
  <c r="F53" i="14" s="1"/>
  <c r="F56" i="14" s="1"/>
  <c r="F59" i="14" s="1"/>
  <c r="N48" i="14"/>
  <c r="N51" i="14" s="1"/>
  <c r="N53" i="14" s="1"/>
  <c r="N56" i="14" s="1"/>
  <c r="N59" i="14" s="1"/>
  <c r="V48" i="14"/>
  <c r="V51" i="14" s="1"/>
  <c r="V53" i="14" s="1"/>
  <c r="V56" i="14" s="1"/>
  <c r="V59" i="14" s="1"/>
  <c r="J48" i="8"/>
  <c r="J51" i="8" s="1"/>
  <c r="J53" i="8" s="1"/>
  <c r="J56" i="8" s="1"/>
  <c r="J59" i="8" s="1"/>
  <c r="R48" i="8"/>
  <c r="R51" i="8" s="1"/>
  <c r="R53" i="8" s="1"/>
  <c r="R56" i="8" s="1"/>
  <c r="R59" i="8" s="1"/>
  <c r="J48" i="6"/>
  <c r="J51" i="6" s="1"/>
  <c r="J53" i="6" s="1"/>
  <c r="J56" i="6" s="1"/>
  <c r="J59" i="6" s="1"/>
  <c r="H48" i="12"/>
  <c r="H51" i="12" s="1"/>
  <c r="H53" i="12" s="1"/>
  <c r="H56" i="12" s="1"/>
  <c r="H59" i="12" s="1"/>
  <c r="AA48" i="28"/>
  <c r="AA51" i="28" s="1"/>
  <c r="AA53" i="28" s="1"/>
  <c r="AA56" i="28" s="1"/>
  <c r="AA59" i="28" s="1"/>
  <c r="O48" i="29"/>
  <c r="O51" i="29" s="1"/>
  <c r="O53" i="29" s="1"/>
  <c r="O56" i="29" s="1"/>
  <c r="O59" i="29" s="1"/>
  <c r="P48" i="27"/>
  <c r="P51" i="27" s="1"/>
  <c r="P53" i="27" s="1"/>
  <c r="P56" i="27" s="1"/>
  <c r="P59" i="27" s="1"/>
  <c r="X48" i="27"/>
  <c r="X51" i="27" s="1"/>
  <c r="G48" i="27"/>
  <c r="G51" i="27" s="1"/>
  <c r="G53" i="27" s="1"/>
  <c r="G56" i="27" s="1"/>
  <c r="G59" i="27" s="1"/>
  <c r="O48" i="27"/>
  <c r="O51" i="27" s="1"/>
  <c r="O53" i="27" s="1"/>
  <c r="O56" i="27" s="1"/>
  <c r="O59" i="27" s="1"/>
  <c r="G48" i="24"/>
  <c r="G51" i="24" s="1"/>
  <c r="G53" i="24" s="1"/>
  <c r="G56" i="24" s="1"/>
  <c r="G59" i="24" s="1"/>
  <c r="O48" i="24"/>
  <c r="O51" i="24" s="1"/>
  <c r="O53" i="24" s="1"/>
  <c r="O56" i="24" s="1"/>
  <c r="O59" i="24" s="1"/>
  <c r="W48" i="24"/>
  <c r="W51" i="24" s="1"/>
  <c r="W53" i="24" s="1"/>
  <c r="W56" i="24" s="1"/>
  <c r="W59" i="24" s="1"/>
  <c r="I48" i="19"/>
  <c r="I51" i="19" s="1"/>
  <c r="I53" i="19" s="1"/>
  <c r="I56" i="19" s="1"/>
  <c r="I59" i="19" s="1"/>
  <c r="Q48" i="19"/>
  <c r="Q51" i="19" s="1"/>
  <c r="Q53" i="19" s="1"/>
  <c r="Q56" i="19" s="1"/>
  <c r="Q59" i="19" s="1"/>
  <c r="C48" i="17"/>
  <c r="C51" i="17" s="1"/>
  <c r="C53" i="17" s="1"/>
  <c r="C56" i="17" s="1"/>
  <c r="C59" i="17" s="1"/>
  <c r="K48" i="17"/>
  <c r="K51" i="17" s="1"/>
  <c r="K53" i="17" s="1"/>
  <c r="K56" i="17" s="1"/>
  <c r="K59" i="17" s="1"/>
  <c r="S48" i="17"/>
  <c r="S51" i="17" s="1"/>
  <c r="S53" i="17" s="1"/>
  <c r="S56" i="17" s="1"/>
  <c r="S59" i="17" s="1"/>
  <c r="G48" i="13"/>
  <c r="G51" i="13" s="1"/>
  <c r="G53" i="13" s="1"/>
  <c r="G56" i="13" s="1"/>
  <c r="G59" i="13" s="1"/>
  <c r="O48" i="13"/>
  <c r="O51" i="13" s="1"/>
  <c r="O53" i="13" s="1"/>
  <c r="O56" i="13" s="1"/>
  <c r="O59" i="13" s="1"/>
  <c r="W48" i="13"/>
  <c r="W51" i="13" s="1"/>
  <c r="W53" i="13" s="1"/>
  <c r="W56" i="13" s="1"/>
  <c r="W59" i="13" s="1"/>
  <c r="AA48" i="12"/>
  <c r="AA51" i="12" s="1"/>
  <c r="AA53" i="12" s="1"/>
  <c r="AA56" i="12" s="1"/>
  <c r="AA59" i="12" s="1"/>
  <c r="G48" i="9"/>
  <c r="G51" i="9" s="1"/>
  <c r="G53" i="9" s="1"/>
  <c r="G56" i="9" s="1"/>
  <c r="G59" i="9" s="1"/>
  <c r="O48" i="9"/>
  <c r="O51" i="9" s="1"/>
  <c r="O53" i="9" s="1"/>
  <c r="O56" i="9" s="1"/>
  <c r="O59" i="9" s="1"/>
  <c r="W48" i="9"/>
  <c r="W51" i="9" s="1"/>
  <c r="W53" i="9" s="1"/>
  <c r="W56" i="9" s="1"/>
  <c r="W59" i="9" s="1"/>
  <c r="C48" i="6"/>
  <c r="C51" i="6" s="1"/>
  <c r="C53" i="6" s="1"/>
  <c r="C56" i="6" s="1"/>
  <c r="C59" i="6" s="1"/>
  <c r="K48" i="6"/>
  <c r="K51" i="6" s="1"/>
  <c r="K53" i="6" s="1"/>
  <c r="K56" i="6" s="1"/>
  <c r="K59" i="6" s="1"/>
  <c r="I48" i="5"/>
  <c r="I51" i="5" s="1"/>
  <c r="I53" i="5" s="1"/>
  <c r="I56" i="5" s="1"/>
  <c r="I59" i="5" s="1"/>
  <c r="Q48" i="5"/>
  <c r="Q51" i="5" s="1"/>
  <c r="Q53" i="5" s="1"/>
  <c r="Q56" i="5" s="1"/>
  <c r="Q59" i="5" s="1"/>
  <c r="Y48" i="5"/>
  <c r="Y51" i="5" s="1"/>
  <c r="Y53" i="5" s="1"/>
  <c r="Y56" i="5" s="1"/>
  <c r="Y59" i="5" s="1"/>
  <c r="D48" i="3"/>
  <c r="D51" i="3" s="1"/>
  <c r="D53" i="3" s="1"/>
  <c r="D56" i="3" s="1"/>
  <c r="D59" i="3" s="1"/>
  <c r="L48" i="3"/>
  <c r="L51" i="3" s="1"/>
  <c r="L53" i="3" s="1"/>
  <c r="L56" i="3" s="1"/>
  <c r="L59" i="3" s="1"/>
  <c r="T48" i="3"/>
  <c r="T51" i="3" s="1"/>
  <c r="T53" i="3" s="1"/>
  <c r="T56" i="3" s="1"/>
  <c r="T59" i="3" s="1"/>
  <c r="N48" i="26"/>
  <c r="N51" i="26" s="1"/>
  <c r="N53" i="26" s="1"/>
  <c r="N56" i="26" s="1"/>
  <c r="N59" i="26" s="1"/>
  <c r="P48" i="15"/>
  <c r="P51" i="15" s="1"/>
  <c r="P53" i="15" s="1"/>
  <c r="P56" i="15" s="1"/>
  <c r="P59" i="15" s="1"/>
  <c r="R48" i="22"/>
  <c r="R51" i="22" s="1"/>
  <c r="R53" i="22" s="1"/>
  <c r="R56" i="22" s="1"/>
  <c r="R59" i="22" s="1"/>
  <c r="J48" i="19"/>
  <c r="J51" i="19" s="1"/>
  <c r="J53" i="19" s="1"/>
  <c r="J56" i="19" s="1"/>
  <c r="J59" i="19" s="1"/>
  <c r="Z48" i="17"/>
  <c r="C48" i="12"/>
  <c r="C51" i="12" s="1"/>
  <c r="C53" i="12" s="1"/>
  <c r="C56" i="12" s="1"/>
  <c r="C59" i="12" s="1"/>
  <c r="K48" i="12"/>
  <c r="K51" i="12" s="1"/>
  <c r="K53" i="12" s="1"/>
  <c r="K56" i="12" s="1"/>
  <c r="K59" i="12" s="1"/>
  <c r="S48" i="12"/>
  <c r="S51" i="12" s="1"/>
  <c r="S53" i="12" s="1"/>
  <c r="S56" i="12" s="1"/>
  <c r="S59" i="12" s="1"/>
  <c r="E48" i="3"/>
  <c r="E51" i="3" s="1"/>
  <c r="E53" i="3" s="1"/>
  <c r="E56" i="3" s="1"/>
  <c r="E59" i="3" s="1"/>
  <c r="M48" i="3"/>
  <c r="M51" i="3" s="1"/>
  <c r="M53" i="3" s="1"/>
  <c r="M56" i="3" s="1"/>
  <c r="M59" i="3" s="1"/>
  <c r="U48" i="3"/>
  <c r="U51" i="3" s="1"/>
  <c r="U53" i="3" s="1"/>
  <c r="U56" i="3" s="1"/>
  <c r="U59" i="3" s="1"/>
  <c r="X51" i="1"/>
  <c r="Z48" i="1"/>
  <c r="Z48" i="32"/>
  <c r="X51" i="32"/>
  <c r="Z48" i="31"/>
  <c r="X51" i="31"/>
  <c r="Z32" i="28"/>
  <c r="Z32" i="31"/>
  <c r="Z32" i="32"/>
  <c r="X48" i="28"/>
  <c r="Z48" i="26"/>
  <c r="X51" i="26"/>
  <c r="X51" i="24"/>
  <c r="Z32" i="1"/>
  <c r="X48" i="30"/>
  <c r="Z32" i="30"/>
  <c r="X48" i="29"/>
  <c r="Z32" i="29"/>
  <c r="Y48" i="27"/>
  <c r="Y51" i="27" s="1"/>
  <c r="Y53" i="27" s="1"/>
  <c r="Y56" i="27" s="1"/>
  <c r="Y59" i="27" s="1"/>
  <c r="Y48" i="24"/>
  <c r="Y51" i="24" s="1"/>
  <c r="Y53" i="24" s="1"/>
  <c r="Y56" i="24" s="1"/>
  <c r="Y59" i="24" s="1"/>
  <c r="Z32" i="24"/>
  <c r="X48" i="25"/>
  <c r="Z32" i="25"/>
  <c r="Z32" i="26"/>
  <c r="Z48" i="23"/>
  <c r="X51" i="23"/>
  <c r="Z53" i="21"/>
  <c r="X56" i="21"/>
  <c r="Z32" i="19"/>
  <c r="X48" i="19"/>
  <c r="Z48" i="20"/>
  <c r="X51" i="20"/>
  <c r="Z51" i="21"/>
  <c r="Z48" i="21"/>
  <c r="Z53" i="17"/>
  <c r="X56" i="17"/>
  <c r="X48" i="22"/>
  <c r="Z32" i="22"/>
  <c r="Z32" i="21"/>
  <c r="E48" i="17"/>
  <c r="E51" i="17" s="1"/>
  <c r="E53" i="17" s="1"/>
  <c r="E56" i="17" s="1"/>
  <c r="E59" i="17" s="1"/>
  <c r="M48" i="17"/>
  <c r="M51" i="17" s="1"/>
  <c r="M53" i="17" s="1"/>
  <c r="M56" i="17" s="1"/>
  <c r="M59" i="17" s="1"/>
  <c r="U48" i="17"/>
  <c r="U51" i="17" s="1"/>
  <c r="U53" i="17" s="1"/>
  <c r="U56" i="17" s="1"/>
  <c r="U59" i="17" s="1"/>
  <c r="Z48" i="11"/>
  <c r="X51" i="11"/>
  <c r="Z51" i="17"/>
  <c r="Z48" i="15"/>
  <c r="X51" i="15"/>
  <c r="E48" i="21"/>
  <c r="E51" i="21" s="1"/>
  <c r="E53" i="21" s="1"/>
  <c r="E56" i="21" s="1"/>
  <c r="E59" i="21" s="1"/>
  <c r="M48" i="21"/>
  <c r="M51" i="21" s="1"/>
  <c r="M53" i="21" s="1"/>
  <c r="M56" i="21" s="1"/>
  <c r="M59" i="21" s="1"/>
  <c r="U48" i="21"/>
  <c r="U51" i="21" s="1"/>
  <c r="U53" i="21" s="1"/>
  <c r="U56" i="21" s="1"/>
  <c r="U59" i="21" s="1"/>
  <c r="F48" i="20"/>
  <c r="F51" i="20" s="1"/>
  <c r="F53" i="20" s="1"/>
  <c r="F56" i="20" s="1"/>
  <c r="F59" i="20" s="1"/>
  <c r="N48" i="20"/>
  <c r="N51" i="20" s="1"/>
  <c r="N53" i="20" s="1"/>
  <c r="N56" i="20" s="1"/>
  <c r="N59" i="20" s="1"/>
  <c r="V48" i="20"/>
  <c r="V51" i="20" s="1"/>
  <c r="V53" i="20" s="1"/>
  <c r="V56" i="20" s="1"/>
  <c r="V59" i="20" s="1"/>
  <c r="G48" i="19"/>
  <c r="G51" i="19" s="1"/>
  <c r="G53" i="19" s="1"/>
  <c r="G56" i="19" s="1"/>
  <c r="G59" i="19" s="1"/>
  <c r="O48" i="19"/>
  <c r="O51" i="19" s="1"/>
  <c r="O53" i="19" s="1"/>
  <c r="O56" i="19" s="1"/>
  <c r="O59" i="19" s="1"/>
  <c r="W48" i="19"/>
  <c r="W51" i="19" s="1"/>
  <c r="W53" i="19" s="1"/>
  <c r="W56" i="19" s="1"/>
  <c r="W59" i="19" s="1"/>
  <c r="X48" i="18"/>
  <c r="Z32" i="18"/>
  <c r="I48" i="17"/>
  <c r="I51" i="17" s="1"/>
  <c r="I53" i="17" s="1"/>
  <c r="I56" i="17" s="1"/>
  <c r="I59" i="17" s="1"/>
  <c r="Q48" i="17"/>
  <c r="Q51" i="17" s="1"/>
  <c r="Q53" i="17" s="1"/>
  <c r="Q56" i="17" s="1"/>
  <c r="Q59" i="17" s="1"/>
  <c r="Z48" i="16"/>
  <c r="X51" i="16"/>
  <c r="D48" i="17"/>
  <c r="D51" i="17" s="1"/>
  <c r="D53" i="17" s="1"/>
  <c r="D56" i="17" s="1"/>
  <c r="D59" i="17" s="1"/>
  <c r="L48" i="17"/>
  <c r="L51" i="17" s="1"/>
  <c r="L53" i="17" s="1"/>
  <c r="L56" i="17" s="1"/>
  <c r="L59" i="17" s="1"/>
  <c r="T48" i="17"/>
  <c r="T51" i="17" s="1"/>
  <c r="T53" i="17" s="1"/>
  <c r="T56" i="17" s="1"/>
  <c r="T59" i="17" s="1"/>
  <c r="Z48" i="14"/>
  <c r="X51" i="14"/>
  <c r="X48" i="13"/>
  <c r="Z32" i="13"/>
  <c r="X48" i="12"/>
  <c r="Z32" i="12"/>
  <c r="Z32" i="14"/>
  <c r="Z32" i="15"/>
  <c r="X51" i="10"/>
  <c r="Z48" i="10"/>
  <c r="X51" i="9"/>
  <c r="AA48" i="6"/>
  <c r="AA51" i="6" s="1"/>
  <c r="AA53" i="6" s="1"/>
  <c r="AA56" i="6" s="1"/>
  <c r="AA59" i="6" s="1"/>
  <c r="X51" i="7"/>
  <c r="Z48" i="7"/>
  <c r="F48" i="9"/>
  <c r="F51" i="9" s="1"/>
  <c r="F53" i="9" s="1"/>
  <c r="F56" i="9" s="1"/>
  <c r="F59" i="9" s="1"/>
  <c r="N48" i="9"/>
  <c r="N51" i="9" s="1"/>
  <c r="N53" i="9" s="1"/>
  <c r="N56" i="9" s="1"/>
  <c r="N59" i="9" s="1"/>
  <c r="V48" i="9"/>
  <c r="V51" i="9" s="1"/>
  <c r="V53" i="9" s="1"/>
  <c r="V56" i="9" s="1"/>
  <c r="V59" i="9" s="1"/>
  <c r="E48" i="10"/>
  <c r="E51" i="10" s="1"/>
  <c r="E53" i="10" s="1"/>
  <c r="E56" i="10" s="1"/>
  <c r="E59" i="10" s="1"/>
  <c r="M48" i="10"/>
  <c r="M51" i="10" s="1"/>
  <c r="M53" i="10" s="1"/>
  <c r="M56" i="10" s="1"/>
  <c r="M59" i="10" s="1"/>
  <c r="U48" i="10"/>
  <c r="U51" i="10" s="1"/>
  <c r="U53" i="10" s="1"/>
  <c r="U56" i="10" s="1"/>
  <c r="U59" i="10" s="1"/>
  <c r="X48" i="8"/>
  <c r="Z32" i="8"/>
  <c r="X48" i="5"/>
  <c r="Z32" i="5"/>
  <c r="Z48" i="4"/>
  <c r="X51" i="4"/>
  <c r="Z48" i="6"/>
  <c r="X51" i="6"/>
  <c r="Z32" i="7"/>
  <c r="Z51" i="2"/>
  <c r="X53" i="2"/>
  <c r="I48" i="3"/>
  <c r="I51" i="3" s="1"/>
  <c r="I53" i="3" s="1"/>
  <c r="I56" i="3" s="1"/>
  <c r="I59" i="3" s="1"/>
  <c r="Q48" i="3"/>
  <c r="Q51" i="3" s="1"/>
  <c r="Q53" i="3" s="1"/>
  <c r="Q56" i="3" s="1"/>
  <c r="Q59" i="3" s="1"/>
  <c r="Y48" i="3"/>
  <c r="Y51" i="3" s="1"/>
  <c r="Y53" i="3" s="1"/>
  <c r="Y56" i="3" s="1"/>
  <c r="Y59" i="3" s="1"/>
  <c r="Z47" i="3"/>
  <c r="X51" i="3"/>
  <c r="Z32" i="4"/>
  <c r="Z47" i="5"/>
  <c r="Z48" i="3" l="1"/>
  <c r="X51" i="22"/>
  <c r="Z48" i="22"/>
  <c r="Z51" i="24"/>
  <c r="X53" i="24"/>
  <c r="Z51" i="4"/>
  <c r="X53" i="4"/>
  <c r="Z51" i="26"/>
  <c r="X53" i="26"/>
  <c r="Z51" i="31"/>
  <c r="X53" i="31"/>
  <c r="Z51" i="23"/>
  <c r="X53" i="23"/>
  <c r="Z48" i="18"/>
  <c r="X51" i="18"/>
  <c r="Z48" i="29"/>
  <c r="X51" i="29"/>
  <c r="X53" i="27"/>
  <c r="Z51" i="27"/>
  <c r="X53" i="32"/>
  <c r="Z51" i="32"/>
  <c r="Z48" i="13"/>
  <c r="X51" i="13"/>
  <c r="X53" i="11"/>
  <c r="Z51" i="11"/>
  <c r="Z56" i="17"/>
  <c r="X59" i="17"/>
  <c r="Z59" i="17" s="1"/>
  <c r="Z51" i="14"/>
  <c r="X53" i="14"/>
  <c r="Z53" i="2"/>
  <c r="X56" i="2"/>
  <c r="Z51" i="20"/>
  <c r="X53" i="20"/>
  <c r="Z48" i="27"/>
  <c r="Z51" i="9"/>
  <c r="X53" i="9"/>
  <c r="Z56" i="21"/>
  <c r="X59" i="21"/>
  <c r="Z59" i="21" s="1"/>
  <c r="Z48" i="5"/>
  <c r="X51" i="5"/>
  <c r="Z51" i="15"/>
  <c r="X53" i="15"/>
  <c r="Z48" i="30"/>
  <c r="X51" i="30"/>
  <c r="Z48" i="28"/>
  <c r="X51" i="28"/>
  <c r="Z51" i="6"/>
  <c r="X53" i="6"/>
  <c r="Z48" i="24"/>
  <c r="Z51" i="10"/>
  <c r="X53" i="10"/>
  <c r="Z51" i="3"/>
  <c r="X53" i="3"/>
  <c r="Z48" i="8"/>
  <c r="X51" i="8"/>
  <c r="X53" i="7"/>
  <c r="Z51" i="7"/>
  <c r="X51" i="12"/>
  <c r="Z48" i="12"/>
  <c r="X53" i="16"/>
  <c r="Z51" i="16"/>
  <c r="Z48" i="19"/>
  <c r="X51" i="19"/>
  <c r="Z48" i="25"/>
  <c r="X51" i="25"/>
  <c r="X53" i="1"/>
  <c r="Z51" i="1"/>
  <c r="X56" i="20" l="1"/>
  <c r="Z53" i="20"/>
  <c r="Z51" i="29"/>
  <c r="X53" i="29"/>
  <c r="X56" i="26"/>
  <c r="Z53" i="26"/>
  <c r="X56" i="7"/>
  <c r="Z53" i="7"/>
  <c r="Z51" i="25"/>
  <c r="X53" i="25"/>
  <c r="Z53" i="11"/>
  <c r="X56" i="11"/>
  <c r="X53" i="18"/>
  <c r="Z51" i="18"/>
  <c r="Z53" i="14"/>
  <c r="X56" i="14"/>
  <c r="Z53" i="23"/>
  <c r="X56" i="23"/>
  <c r="Z53" i="24"/>
  <c r="X56" i="24"/>
  <c r="Z53" i="4"/>
  <c r="X56" i="4"/>
  <c r="Z51" i="28"/>
  <c r="X53" i="28"/>
  <c r="Z53" i="9"/>
  <c r="X56" i="9"/>
  <c r="X56" i="32"/>
  <c r="Z53" i="32"/>
  <c r="X56" i="6"/>
  <c r="Z53" i="6"/>
  <c r="X53" i="8"/>
  <c r="Z51" i="8"/>
  <c r="Z56" i="2"/>
  <c r="X59" i="2"/>
  <c r="Z59" i="2" s="1"/>
  <c r="Z53" i="16"/>
  <c r="X56" i="16"/>
  <c r="X56" i="10"/>
  <c r="Z53" i="10"/>
  <c r="X56" i="31"/>
  <c r="Z53" i="31"/>
  <c r="Z51" i="5"/>
  <c r="X53" i="5"/>
  <c r="Z51" i="19"/>
  <c r="X53" i="19"/>
  <c r="Z51" i="13"/>
  <c r="X53" i="13"/>
  <c r="Z53" i="3"/>
  <c r="X56" i="3"/>
  <c r="X53" i="30"/>
  <c r="Z51" i="30"/>
  <c r="Z53" i="1"/>
  <c r="X56" i="1"/>
  <c r="X53" i="12"/>
  <c r="Z51" i="12"/>
  <c r="X56" i="15"/>
  <c r="Z53" i="15"/>
  <c r="X56" i="27"/>
  <c r="Z53" i="27"/>
  <c r="X53" i="22"/>
  <c r="Z51" i="22"/>
  <c r="Z56" i="3" l="1"/>
  <c r="X59" i="3"/>
  <c r="Z59" i="3" s="1"/>
  <c r="Z53" i="28"/>
  <c r="X56" i="28"/>
  <c r="X59" i="14"/>
  <c r="Z59" i="14" s="1"/>
  <c r="Z56" i="14"/>
  <c r="Z56" i="15"/>
  <c r="X59" i="15"/>
  <c r="Z59" i="15" s="1"/>
  <c r="Z53" i="8"/>
  <c r="X56" i="8"/>
  <c r="X59" i="1"/>
  <c r="Z59" i="1" s="1"/>
  <c r="Z56" i="1"/>
  <c r="Z56" i="24"/>
  <c r="X59" i="24"/>
  <c r="Z59" i="24" s="1"/>
  <c r="X59" i="11"/>
  <c r="Z59" i="11" s="1"/>
  <c r="Z56" i="11"/>
  <c r="Z53" i="29"/>
  <c r="X56" i="29"/>
  <c r="X59" i="31"/>
  <c r="Z59" i="31" s="1"/>
  <c r="Z56" i="31"/>
  <c r="Z56" i="7"/>
  <c r="X59" i="7"/>
  <c r="Z59" i="7" s="1"/>
  <c r="X56" i="18"/>
  <c r="Z53" i="18"/>
  <c r="Z56" i="32"/>
  <c r="X59" i="32"/>
  <c r="Z59" i="32" s="1"/>
  <c r="Z53" i="13"/>
  <c r="X56" i="13"/>
  <c r="Z53" i="12"/>
  <c r="X56" i="12"/>
  <c r="Z56" i="10"/>
  <c r="X59" i="10"/>
  <c r="Z59" i="10" s="1"/>
  <c r="X59" i="26"/>
  <c r="Z59" i="26" s="1"/>
  <c r="Z56" i="26"/>
  <c r="X56" i="19"/>
  <c r="Z53" i="19"/>
  <c r="Z56" i="16"/>
  <c r="X59" i="16"/>
  <c r="Z59" i="16" s="1"/>
  <c r="X56" i="22"/>
  <c r="Z53" i="22"/>
  <c r="Z53" i="5"/>
  <c r="X56" i="5"/>
  <c r="X59" i="9"/>
  <c r="Z59" i="9" s="1"/>
  <c r="Z56" i="9"/>
  <c r="Z56" i="23"/>
  <c r="X59" i="23"/>
  <c r="Z59" i="23" s="1"/>
  <c r="Z53" i="25"/>
  <c r="X56" i="25"/>
  <c r="Z56" i="4"/>
  <c r="X59" i="4"/>
  <c r="Z59" i="4" s="1"/>
  <c r="X59" i="6"/>
  <c r="Z59" i="6" s="1"/>
  <c r="Z56" i="6"/>
  <c r="X59" i="27"/>
  <c r="Z59" i="27" s="1"/>
  <c r="Z56" i="27"/>
  <c r="Z53" i="30"/>
  <c r="X56" i="30"/>
  <c r="X59" i="20"/>
  <c r="Z59" i="20" s="1"/>
  <c r="Z56" i="20"/>
  <c r="X59" i="25" l="1"/>
  <c r="Z59" i="25" s="1"/>
  <c r="Z56" i="25"/>
  <c r="Z56" i="12"/>
  <c r="X59" i="12"/>
  <c r="Z59" i="12" s="1"/>
  <c r="Z56" i="28"/>
  <c r="X59" i="28"/>
  <c r="Z59" i="28" s="1"/>
  <c r="X59" i="29"/>
  <c r="Z59" i="29" s="1"/>
  <c r="Z56" i="29"/>
  <c r="Z56" i="8"/>
  <c r="X59" i="8"/>
  <c r="Z59" i="8" s="1"/>
  <c r="X59" i="30"/>
  <c r="Z59" i="30" s="1"/>
  <c r="Z56" i="30"/>
  <c r="X59" i="22"/>
  <c r="Z59" i="22" s="1"/>
  <c r="Z56" i="22"/>
  <c r="Z56" i="18"/>
  <c r="X59" i="18"/>
  <c r="Z59" i="18" s="1"/>
  <c r="Z56" i="13"/>
  <c r="X59" i="13"/>
  <c r="Z59" i="13" s="1"/>
  <c r="X59" i="19"/>
  <c r="Z59" i="19" s="1"/>
  <c r="Z56" i="19"/>
  <c r="X59" i="5"/>
  <c r="Z59" i="5" s="1"/>
  <c r="Z56" i="5"/>
</calcChain>
</file>

<file path=xl/sharedStrings.xml><?xml version="1.0" encoding="utf-8"?>
<sst xmlns="http://schemas.openxmlformats.org/spreadsheetml/2006/main" count="4640" uniqueCount="117">
  <si>
    <t>Northern Cape: Joe Morolong (NC451) - Table C4 Quarterly Budgeted Financial Performance ( Water management      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</si>
  <si>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</si>
  <si>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</si>
  <si>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</si>
  <si>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</si>
  <si>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</si>
  <si>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</si>
  <si>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</si>
  <si>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</si>
  <si>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</si>
  <si>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</si>
  <si>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</si>
  <si>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</si>
  <si>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</si>
  <si>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</si>
  <si>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</si>
  <si>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</si>
  <si>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</si>
  <si>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</si>
  <si>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</si>
  <si>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</si>
  <si>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</si>
  <si>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</si>
  <si>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</si>
  <si>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</si>
  <si>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</si>
  <si>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</si>
  <si>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</si>
  <si>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</si>
  <si>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</si>
  <si>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</si>
  <si>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</si>
  <si>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</si>
  <si>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</si>
  <si>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</si>
  <si>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</si>
  <si>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</si>
  <si>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</si>
  <si>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</si>
  <si>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</si>
  <si>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</si>
  <si>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</si>
  <si>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</si>
  <si>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</si>
  <si>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</si>
  <si>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</si>
  <si>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</si>
  <si>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</si>
  <si>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</si>
  <si>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</si>
  <si>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</si>
  <si>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</si>
  <si>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</si>
  <si>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</si>
  <si>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</si>
  <si>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</si>
  <si>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</si>
  <si>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</si>
  <si>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</si>
  <si>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</si>
  <si>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</si>
  <si>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</si>
  <si>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</si>
  <si>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</si>
  <si>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</si>
  <si>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</si>
  <si>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</si>
  <si>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</si>
  <si>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</si>
  <si>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</si>
  <si>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</si>
  <si>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</si>
  <si>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</si>
  <si>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</si>
  <si>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</si>
  <si>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</si>
  <si>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</si>
  <si>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</si>
  <si>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</si>
  <si>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</si>
  <si>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</si>
  <si>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</si>
  <si>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</si>
  <si>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</si>
  <si>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</si>
  <si>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Northern Cape: Ga-Segonyana (NC452) - Table C4 Quarterly Budgeted Financial Performance ( Water management                                   ) for 2nd Quarter ended 31 December 2023 (Figures Finalised as at 2024/01/26)</t>
  </si>
  <si>
    <t>Northern Cape: Gamagara (NC453) - Table C4 Quarterly Budgeted Financial Performance ( Water management                                   ) for 2nd Quarter ended 31 December 2023 (Figures Finalised as at 2024/01/26)</t>
  </si>
  <si>
    <t>Northern Cape: John Taolo Gaetsewe (DC45) - Table C4 Quarterly Budgeted Financial Performance ( Water management                                   ) for 2nd Quarter ended 31 December 2023 (Figures Finalised as at 2024/01/26)</t>
  </si>
  <si>
    <t>Northern Cape: Richtersveld (NC061) - Table C4 Quarterly Budgeted Financial Performance ( Water management                                   ) for 2nd Quarter ended 31 December 2023 (Figures Finalised as at 2024/01/26)</t>
  </si>
  <si>
    <t>Northern Cape: Nama Khoi (NC062) - Table C4 Quarterly Budgeted Financial Performance ( Water management                                   ) for 2nd Quarter ended 31 December 2023 (Figures Finalised as at 2024/01/26)</t>
  </si>
  <si>
    <t>Northern Cape: Kamiesberg (NC064) - Table C4 Quarterly Budgeted Financial Performance ( Water management                                   ) for 2nd Quarter ended 31 December 2023 (Figures Finalised as at 2024/01/26)</t>
  </si>
  <si>
    <t>Northern Cape: Hantam (NC065) - Table C4 Quarterly Budgeted Financial Performance ( Water management                                   ) for 2nd Quarter ended 31 December 2023 (Figures Finalised as at 2024/01/26)</t>
  </si>
  <si>
    <t>Northern Cape: Karoo Hoogland (NC066) - Table C4 Quarterly Budgeted Financial Performance ( Water management                                   ) for 2nd Quarter ended 31 December 2023 (Figures Finalised as at 2024/01/26)</t>
  </si>
  <si>
    <t>Northern Cape: Khai-Ma (NC067) - Table C4 Quarterly Budgeted Financial Performance ( Water management                                   ) for 2nd Quarter ended 31 December 2023 (Figures Finalised as at 2024/01/26)</t>
  </si>
  <si>
    <t>Northern Cape: Namakwa (DC6) - Table C4 Quarterly Budgeted Financial Performance ( Water management                                   ) for 2nd Quarter ended 31 December 2023 (Figures Finalised as at 2024/01/26)</t>
  </si>
  <si>
    <t>Northern Cape: Ubuntu (NC071) - Table C4 Quarterly Budgeted Financial Performance ( Water management                                   ) for 2nd Quarter ended 31 December 2023 (Figures Finalised as at 2024/01/26)</t>
  </si>
  <si>
    <t>Northern Cape: Umsobomvu (NC072) - Table C4 Quarterly Budgeted Financial Performance ( Water management                                   ) for 2nd Quarter ended 31 December 2023 (Figures Finalised as at 2024/01/26)</t>
  </si>
  <si>
    <t>Northern Cape: Emthanjeni (NC073) - Table C4 Quarterly Budgeted Financial Performance ( Water management                                   ) for 2nd Quarter ended 31 December 2023 (Figures Finalised as at 2024/01/26)</t>
  </si>
  <si>
    <t>Northern Cape: Kareeberg (NC074) - Table C4 Quarterly Budgeted Financial Performance ( Water management                                   ) for 2nd Quarter ended 31 December 2023 (Figures Finalised as at 2024/01/26)</t>
  </si>
  <si>
    <t>Northern Cape: Renosterberg (NC075) - Table C4 Quarterly Budgeted Financial Performance ( Water management                                   ) for 2nd Quarter ended 31 December 2023 (Figures Finalised as at 2024/01/26)</t>
  </si>
  <si>
    <t>Northern Cape: Thembelihle (NC076) - Table C4 Quarterly Budgeted Financial Performance ( Water management                                   ) for 2nd Quarter ended 31 December 2023 (Figures Finalised as at 2024/01/26)</t>
  </si>
  <si>
    <t>Northern Cape: Siyathemba (NC077) - Table C4 Quarterly Budgeted Financial Performance ( Water management                                   ) for 2nd Quarter ended 31 December 2023 (Figures Finalised as at 2024/01/26)</t>
  </si>
  <si>
    <t>Northern Cape: Siyancuma (NC078) - Table C4 Quarterly Budgeted Financial Performance ( Water management                                   ) for 2nd Quarter ended 31 December 2023 (Figures Finalised as at 2024/01/26)</t>
  </si>
  <si>
    <t>Northern Cape: Pixley Ka Seme (NC) (DC7) - Table C4 Quarterly Budgeted Financial Performance ( Water management                                   ) for 2nd Quarter ended 31 December 2023 (Figures Finalised as at 2024/01/26)</t>
  </si>
  <si>
    <t>Northern Cape: !Kai! Garib (NC082) - Table C4 Quarterly Budgeted Financial Performance ( Water management                                   ) for 2nd Quarter ended 31 December 2023 (Figures Finalised as at 2024/01/26)</t>
  </si>
  <si>
    <t>Northern Cape: !Kheis (NC084) - Table C4 Quarterly Budgeted Financial Performance ( Water management                                   ) for 2nd Quarter ended 31 December 2023 (Figures Finalised as at 2024/01/26)</t>
  </si>
  <si>
    <t>Northern Cape: Tsantsabane (NC085) - Table C4 Quarterly Budgeted Financial Performance ( Water management                                   ) for 2nd Quarter ended 31 December 2023 (Figures Finalised as at 2024/01/26)</t>
  </si>
  <si>
    <t>Northern Cape: Kgatelopele (NC086) - Table C4 Quarterly Budgeted Financial Performance ( Water management                                   ) for 2nd Quarter ended 31 December 2023 (Figures Finalised as at 2024/01/26)</t>
  </si>
  <si>
    <t>Northern Cape: Dawid Kruiper (NC087) - Table C4 Quarterly Budgeted Financial Performance ( Water management                                   ) for 2nd Quarter ended 31 December 2023 (Figures Finalised as at 2024/01/26)</t>
  </si>
  <si>
    <t>Northern Cape: Z F Mgcawu (DC8) - Table C4 Quarterly Budgeted Financial Performance ( Water management                                   ) for 2nd Quarter ended 31 December 2023 (Figures Finalised as at 2024/01/26)</t>
  </si>
  <si>
    <t>Northern Cape: Sol Plaatje (NC091) - Table C4 Quarterly Budgeted Financial Performance ( Water management                                   ) for 2nd Quarter ended 31 December 2023 (Figures Finalised as at 2024/01/26)</t>
  </si>
  <si>
    <t>Northern Cape: Dikgatlong (NC092) - Table C4 Quarterly Budgeted Financial Performance ( Water management                                   ) for 2nd Quarter ended 31 December 2023 (Figures Finalised as at 2024/01/26)</t>
  </si>
  <si>
    <t>Northern Cape: Magareng (NC093) - Table C4 Quarterly Budgeted Financial Performance ( Water management                                   ) for 2nd Quarter ended 31 December 2023 (Figures Finalised as at 2024/01/26)</t>
  </si>
  <si>
    <t>Northern Cape: Phokwane (NC094) - Table C4 Quarterly Budgeted Financial Performance ( Water management                                   ) for 2nd Quarter ended 31 December 2023 (Figures Finalised as at 2024/01/26)</t>
  </si>
  <si>
    <t>Northern Cape: Frances Baard (DC9) - Table C4 Quarterly Budgeted Financial Performance ( Water management                                   ) for 2nd Quarter ended 31 December 2023 (Figures Finalised as at 2024/01/26)</t>
  </si>
  <si>
    <t>Summary - Table C4 Quarterly Budgeted Financial Performance ( Water management                                   ) for 2nd Quarter ended 31 December 2023 (Figures Finalised as at 2024/01/26)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</si>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</sst>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-5652</v>
      </c>
      <c r="D6" s="20"/>
      <c r="E6" s="21">
        <v>-13200</v>
      </c>
      <c r="F6" s="22">
        <v>-13200</v>
      </c>
      <c r="G6" s="22"/>
      <c r="H6" s="22"/>
      <c r="I6" s="22"/>
      <c r="J6" s="22"/>
      <c r="K6" s="22"/>
      <c r="L6" s="22"/>
      <c r="M6" s="22">
        <v>-649179</v>
      </c>
      <c r="N6" s="22">
        <v>-649179</v>
      </c>
      <c r="O6" s="22"/>
      <c r="P6" s="22"/>
      <c r="Q6" s="22"/>
      <c r="R6" s="22"/>
      <c r="S6" s="22"/>
      <c r="T6" s="22"/>
      <c r="U6" s="22"/>
      <c r="V6" s="22"/>
      <c r="W6" s="22">
        <v>-649179</v>
      </c>
      <c r="X6" s="22">
        <v>-6600</v>
      </c>
      <c r="Y6" s="22">
        <v>-642579</v>
      </c>
      <c r="Z6" s="23">
        <v>9736.045454545454</v>
      </c>
      <c r="AA6" s="20">
        <v>-13200</v>
      </c>
    </row>
    <row r="7" spans="1:27" ht="13.5" x14ac:dyDescent="0.25">
      <c r="A7" s="19" t="s">
        <v>35</v>
      </c>
      <c r="B7" s="15" t="s">
        <v>32</v>
      </c>
      <c r="C7" s="20">
        <v>763674082</v>
      </c>
      <c r="D7" s="20"/>
      <c r="E7" s="21">
        <v>921466582</v>
      </c>
      <c r="F7" s="22">
        <v>921466582</v>
      </c>
      <c r="G7" s="22">
        <v>60243674</v>
      </c>
      <c r="H7" s="22">
        <v>-156156304</v>
      </c>
      <c r="I7" s="22">
        <v>64037036</v>
      </c>
      <c r="J7" s="22">
        <v>-31875594</v>
      </c>
      <c r="K7" s="22">
        <v>62627926</v>
      </c>
      <c r="L7" s="22">
        <v>76434902</v>
      </c>
      <c r="M7" s="22">
        <v>44779060</v>
      </c>
      <c r="N7" s="22">
        <v>183841888</v>
      </c>
      <c r="O7" s="22"/>
      <c r="P7" s="22"/>
      <c r="Q7" s="22"/>
      <c r="R7" s="22"/>
      <c r="S7" s="22"/>
      <c r="T7" s="22"/>
      <c r="U7" s="22"/>
      <c r="V7" s="22"/>
      <c r="W7" s="22">
        <v>151966294</v>
      </c>
      <c r="X7" s="22">
        <v>480300549</v>
      </c>
      <c r="Y7" s="22">
        <v>-328334255</v>
      </c>
      <c r="Z7" s="23">
        <v>-68.360166500663325</v>
      </c>
      <c r="AA7" s="20">
        <v>921466582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652695</v>
      </c>
      <c r="D10" s="20"/>
      <c r="E10" s="21">
        <v>2101010</v>
      </c>
      <c r="F10" s="22">
        <v>2101010</v>
      </c>
      <c r="G10" s="22">
        <v>9549</v>
      </c>
      <c r="H10" s="22">
        <v>254462</v>
      </c>
      <c r="I10" s="22">
        <v>72815</v>
      </c>
      <c r="J10" s="22">
        <v>336826</v>
      </c>
      <c r="K10" s="22">
        <v>52336</v>
      </c>
      <c r="L10" s="22">
        <v>24724</v>
      </c>
      <c r="M10" s="22">
        <v>20796</v>
      </c>
      <c r="N10" s="22">
        <v>97856</v>
      </c>
      <c r="O10" s="22"/>
      <c r="P10" s="22"/>
      <c r="Q10" s="22"/>
      <c r="R10" s="22"/>
      <c r="S10" s="22"/>
      <c r="T10" s="22"/>
      <c r="U10" s="22"/>
      <c r="V10" s="22"/>
      <c r="W10" s="22">
        <v>434682</v>
      </c>
      <c r="X10" s="22">
        <v>840984</v>
      </c>
      <c r="Y10" s="22">
        <v>-406302</v>
      </c>
      <c r="Z10" s="23">
        <v>-48.312690847863934</v>
      </c>
      <c r="AA10" s="20">
        <v>2101010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134482092</v>
      </c>
      <c r="D13" s="20"/>
      <c r="E13" s="21">
        <v>117140562</v>
      </c>
      <c r="F13" s="22">
        <v>117140562</v>
      </c>
      <c r="G13" s="22">
        <v>10785058</v>
      </c>
      <c r="H13" s="22">
        <v>12108388</v>
      </c>
      <c r="I13" s="22">
        <v>12552883</v>
      </c>
      <c r="J13" s="22">
        <v>35446329</v>
      </c>
      <c r="K13" s="22">
        <v>13790898</v>
      </c>
      <c r="L13" s="22">
        <v>13556038</v>
      </c>
      <c r="M13" s="22">
        <v>12799020</v>
      </c>
      <c r="N13" s="22">
        <v>40145956</v>
      </c>
      <c r="O13" s="22"/>
      <c r="P13" s="22"/>
      <c r="Q13" s="22"/>
      <c r="R13" s="22"/>
      <c r="S13" s="22"/>
      <c r="T13" s="22"/>
      <c r="U13" s="22"/>
      <c r="V13" s="22"/>
      <c r="W13" s="22">
        <v>75592285</v>
      </c>
      <c r="X13" s="22">
        <v>58570282</v>
      </c>
      <c r="Y13" s="22">
        <v>17022003</v>
      </c>
      <c r="Z13" s="23">
        <v>29.062525258116395</v>
      </c>
      <c r="AA13" s="20">
        <v>117140562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26790</v>
      </c>
      <c r="D19" s="20"/>
      <c r="E19" s="21">
        <v>1</v>
      </c>
      <c r="F19" s="22">
        <v>1</v>
      </c>
      <c r="G19" s="22"/>
      <c r="H19" s="22"/>
      <c r="I19" s="22"/>
      <c r="J19" s="22"/>
      <c r="K19" s="22"/>
      <c r="L19" s="22"/>
      <c r="M19" s="22">
        <v>460844</v>
      </c>
      <c r="N19" s="22">
        <v>460844</v>
      </c>
      <c r="O19" s="22"/>
      <c r="P19" s="22"/>
      <c r="Q19" s="22"/>
      <c r="R19" s="22"/>
      <c r="S19" s="22"/>
      <c r="T19" s="22"/>
      <c r="U19" s="22"/>
      <c r="V19" s="22"/>
      <c r="W19" s="22">
        <v>460844</v>
      </c>
      <c r="X19" s="22"/>
      <c r="Y19" s="22">
        <v>460844</v>
      </c>
      <c r="Z19" s="23"/>
      <c r="AA19" s="20">
        <v>1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34589</v>
      </c>
      <c r="F23" s="22">
        <v>34589</v>
      </c>
      <c r="G23" s="22"/>
      <c r="H23" s="22"/>
      <c r="I23" s="22">
        <v>10000</v>
      </c>
      <c r="J23" s="22">
        <v>10000</v>
      </c>
      <c r="K23" s="22"/>
      <c r="L23" s="22"/>
      <c r="M23" s="22">
        <v>2340</v>
      </c>
      <c r="N23" s="22">
        <v>2340</v>
      </c>
      <c r="O23" s="22"/>
      <c r="P23" s="22"/>
      <c r="Q23" s="22"/>
      <c r="R23" s="22"/>
      <c r="S23" s="22"/>
      <c r="T23" s="22"/>
      <c r="U23" s="22"/>
      <c r="V23" s="22"/>
      <c r="W23" s="22">
        <v>12340</v>
      </c>
      <c r="X23" s="22">
        <v>17292</v>
      </c>
      <c r="Y23" s="22">
        <v>-4952</v>
      </c>
      <c r="Z23" s="23">
        <v>-28.637520240573679</v>
      </c>
      <c r="AA23" s="20">
        <v>34589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57895519</v>
      </c>
      <c r="D25" s="20"/>
      <c r="E25" s="21">
        <v>90822816</v>
      </c>
      <c r="F25" s="22">
        <v>90822816</v>
      </c>
      <c r="G25" s="22">
        <v>24272050</v>
      </c>
      <c r="H25" s="22">
        <v>-399703</v>
      </c>
      <c r="I25" s="22">
        <v>-200420</v>
      </c>
      <c r="J25" s="22">
        <v>23671927</v>
      </c>
      <c r="K25" s="22">
        <v>-200254</v>
      </c>
      <c r="L25" s="22">
        <v>-932546</v>
      </c>
      <c r="M25" s="22">
        <v>20524102</v>
      </c>
      <c r="N25" s="22">
        <v>19391302</v>
      </c>
      <c r="O25" s="22"/>
      <c r="P25" s="22"/>
      <c r="Q25" s="22"/>
      <c r="R25" s="22"/>
      <c r="S25" s="22"/>
      <c r="T25" s="22"/>
      <c r="U25" s="22"/>
      <c r="V25" s="22"/>
      <c r="W25" s="22">
        <v>43063229</v>
      </c>
      <c r="X25" s="22">
        <v>45411412</v>
      </c>
      <c r="Y25" s="22">
        <v>-2348183</v>
      </c>
      <c r="Z25" s="23">
        <v>-5.1709094621413669</v>
      </c>
      <c r="AA25" s="20">
        <v>90822816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17325777</v>
      </c>
      <c r="D28" s="20"/>
      <c r="E28" s="21">
        <v>3422268</v>
      </c>
      <c r="F28" s="22">
        <v>3422268</v>
      </c>
      <c r="G28" s="22">
        <v>178602</v>
      </c>
      <c r="H28" s="22">
        <v>177563</v>
      </c>
      <c r="I28" s="22">
        <v>176263</v>
      </c>
      <c r="J28" s="22">
        <v>532428</v>
      </c>
      <c r="K28" s="22">
        <v>178343</v>
      </c>
      <c r="L28" s="22">
        <v>409769</v>
      </c>
      <c r="M28" s="22">
        <v>290308</v>
      </c>
      <c r="N28" s="22">
        <v>878420</v>
      </c>
      <c r="O28" s="22"/>
      <c r="P28" s="22"/>
      <c r="Q28" s="22"/>
      <c r="R28" s="22"/>
      <c r="S28" s="22"/>
      <c r="T28" s="22"/>
      <c r="U28" s="22"/>
      <c r="V28" s="22"/>
      <c r="W28" s="22">
        <v>1410848</v>
      </c>
      <c r="X28" s="22">
        <v>1711146</v>
      </c>
      <c r="Y28" s="22">
        <v>-300298</v>
      </c>
      <c r="Z28" s="23">
        <v>-17.549525288899954</v>
      </c>
      <c r="AA28" s="20">
        <v>3422268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>
        <v>-857522</v>
      </c>
      <c r="F30" s="22">
        <v>-857522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-428760</v>
      </c>
      <c r="Y30" s="22">
        <v>428760</v>
      </c>
      <c r="Z30" s="23">
        <v>-100</v>
      </c>
      <c r="AA30" s="20">
        <v>-857522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974051303</v>
      </c>
      <c r="D32" s="29">
        <f t="shared" ref="D32:Y32" si="0">SUM(D6:D31)</f>
        <v>0</v>
      </c>
      <c r="E32" s="30">
        <f t="shared" si="0"/>
        <v>1134117106</v>
      </c>
      <c r="F32" s="31">
        <f t="shared" si="0"/>
        <v>1134117106</v>
      </c>
      <c r="G32" s="31">
        <f t="shared" si="0"/>
        <v>95488933</v>
      </c>
      <c r="H32" s="31">
        <f t="shared" si="0"/>
        <v>-144015594</v>
      </c>
      <c r="I32" s="31">
        <f t="shared" si="0"/>
        <v>76648577</v>
      </c>
      <c r="J32" s="31">
        <f t="shared" si="0"/>
        <v>28121916</v>
      </c>
      <c r="K32" s="31">
        <f t="shared" si="0"/>
        <v>76449249</v>
      </c>
      <c r="L32" s="31">
        <f t="shared" si="0"/>
        <v>89492887</v>
      </c>
      <c r="M32" s="31">
        <f t="shared" si="0"/>
        <v>78227291</v>
      </c>
      <c r="N32" s="31">
        <f t="shared" si="0"/>
        <v>244169427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272291343</v>
      </c>
      <c r="X32" s="31">
        <f t="shared" si="0"/>
        <v>586416305</v>
      </c>
      <c r="Y32" s="31">
        <f t="shared" si="0"/>
        <v>-314124962</v>
      </c>
      <c r="Z32" s="32">
        <f>+IF(X32&lt;&gt;0,+(Y32/X32)*100,0)</f>
        <v>-53.566887435027922</v>
      </c>
      <c r="AA32" s="29">
        <f>SUM(AA6:AA31)</f>
        <v>1134117106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206432177</v>
      </c>
      <c r="D34" s="20"/>
      <c r="E34" s="21">
        <v>258906597</v>
      </c>
      <c r="F34" s="22">
        <v>258906597</v>
      </c>
      <c r="G34" s="22">
        <v>9667703</v>
      </c>
      <c r="H34" s="22">
        <v>26846790</v>
      </c>
      <c r="I34" s="22">
        <v>20438257</v>
      </c>
      <c r="J34" s="22">
        <v>56952750</v>
      </c>
      <c r="K34" s="22">
        <v>18047367</v>
      </c>
      <c r="L34" s="22">
        <v>21724347</v>
      </c>
      <c r="M34" s="22">
        <v>17195082</v>
      </c>
      <c r="N34" s="22">
        <v>56966796</v>
      </c>
      <c r="O34" s="22"/>
      <c r="P34" s="22"/>
      <c r="Q34" s="22"/>
      <c r="R34" s="22"/>
      <c r="S34" s="22"/>
      <c r="T34" s="22"/>
      <c r="U34" s="22"/>
      <c r="V34" s="22"/>
      <c r="W34" s="22">
        <v>113919546</v>
      </c>
      <c r="X34" s="22">
        <v>129199706</v>
      </c>
      <c r="Y34" s="22">
        <v>-15280160</v>
      </c>
      <c r="Z34" s="23">
        <v>-11.826776138329603</v>
      </c>
      <c r="AA34" s="20">
        <v>258906597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293325893</v>
      </c>
      <c r="D37" s="20"/>
      <c r="E37" s="21">
        <v>325127823</v>
      </c>
      <c r="F37" s="22">
        <v>325127823</v>
      </c>
      <c r="G37" s="22">
        <v>4322942</v>
      </c>
      <c r="H37" s="22">
        <v>13410257</v>
      </c>
      <c r="I37" s="22">
        <v>14922954</v>
      </c>
      <c r="J37" s="22">
        <v>32656153</v>
      </c>
      <c r="K37" s="22">
        <v>40931438</v>
      </c>
      <c r="L37" s="22">
        <v>39643979</v>
      </c>
      <c r="M37" s="22">
        <v>17471017</v>
      </c>
      <c r="N37" s="22">
        <v>98046434</v>
      </c>
      <c r="O37" s="22"/>
      <c r="P37" s="22"/>
      <c r="Q37" s="22"/>
      <c r="R37" s="22"/>
      <c r="S37" s="22"/>
      <c r="T37" s="22"/>
      <c r="U37" s="22"/>
      <c r="V37" s="22"/>
      <c r="W37" s="22">
        <v>130702587</v>
      </c>
      <c r="X37" s="22">
        <v>162557747</v>
      </c>
      <c r="Y37" s="22">
        <v>-31855160</v>
      </c>
      <c r="Z37" s="23">
        <v>-19.596211554285382</v>
      </c>
      <c r="AA37" s="20">
        <v>325127823</v>
      </c>
    </row>
    <row r="38" spans="1:27" ht="13.5" x14ac:dyDescent="0.25">
      <c r="A38" s="19" t="s">
        <v>64</v>
      </c>
      <c r="B38" s="15" t="s">
        <v>32</v>
      </c>
      <c r="C38" s="20">
        <v>68579522</v>
      </c>
      <c r="D38" s="20"/>
      <c r="E38" s="21">
        <v>116683344</v>
      </c>
      <c r="F38" s="22">
        <v>116683344</v>
      </c>
      <c r="G38" s="22">
        <v>939143</v>
      </c>
      <c r="H38" s="22">
        <v>14939143</v>
      </c>
      <c r="I38" s="22"/>
      <c r="J38" s="22">
        <v>15878286</v>
      </c>
      <c r="K38" s="22">
        <v>1878286</v>
      </c>
      <c r="L38" s="22">
        <v>1199931</v>
      </c>
      <c r="M38" s="22">
        <v>14939143</v>
      </c>
      <c r="N38" s="22">
        <v>18017360</v>
      </c>
      <c r="O38" s="22"/>
      <c r="P38" s="22"/>
      <c r="Q38" s="22"/>
      <c r="R38" s="22"/>
      <c r="S38" s="22"/>
      <c r="T38" s="22"/>
      <c r="U38" s="22"/>
      <c r="V38" s="22"/>
      <c r="W38" s="22">
        <v>33895646</v>
      </c>
      <c r="X38" s="22">
        <v>58341666</v>
      </c>
      <c r="Y38" s="22">
        <v>-24446020</v>
      </c>
      <c r="Z38" s="23">
        <v>-41.901477410672506</v>
      </c>
      <c r="AA38" s="20">
        <v>116683344</v>
      </c>
    </row>
    <row r="39" spans="1:27" ht="13.5" x14ac:dyDescent="0.25">
      <c r="A39" s="19" t="s">
        <v>65</v>
      </c>
      <c r="B39" s="15" t="s">
        <v>32</v>
      </c>
      <c r="C39" s="20">
        <v>168808586</v>
      </c>
      <c r="D39" s="20"/>
      <c r="E39" s="21">
        <v>144192669</v>
      </c>
      <c r="F39" s="22">
        <v>144192669</v>
      </c>
      <c r="G39" s="22">
        <v>1783016</v>
      </c>
      <c r="H39" s="22">
        <v>1783016</v>
      </c>
      <c r="I39" s="22">
        <v>3037689</v>
      </c>
      <c r="J39" s="22">
        <v>6603721</v>
      </c>
      <c r="K39" s="22">
        <v>11168490</v>
      </c>
      <c r="L39" s="22">
        <v>3403000</v>
      </c>
      <c r="M39" s="22">
        <v>1389401</v>
      </c>
      <c r="N39" s="22">
        <v>15960891</v>
      </c>
      <c r="O39" s="22"/>
      <c r="P39" s="22"/>
      <c r="Q39" s="22"/>
      <c r="R39" s="22"/>
      <c r="S39" s="22"/>
      <c r="T39" s="22"/>
      <c r="U39" s="22"/>
      <c r="V39" s="22"/>
      <c r="W39" s="22">
        <v>22564612</v>
      </c>
      <c r="X39" s="22">
        <v>72096359</v>
      </c>
      <c r="Y39" s="22">
        <v>-49531747</v>
      </c>
      <c r="Z39" s="23">
        <v>-68.702147635499884</v>
      </c>
      <c r="AA39" s="20">
        <v>144192669</v>
      </c>
    </row>
    <row r="40" spans="1:27" ht="13.5" x14ac:dyDescent="0.25">
      <c r="A40" s="19" t="s">
        <v>40</v>
      </c>
      <c r="B40" s="15" t="s">
        <v>32</v>
      </c>
      <c r="C40" s="20">
        <v>4252334</v>
      </c>
      <c r="D40" s="20"/>
      <c r="E40" s="21">
        <v>5943607</v>
      </c>
      <c r="F40" s="22">
        <v>5943607</v>
      </c>
      <c r="G40" s="22">
        <v>2433</v>
      </c>
      <c r="H40" s="22">
        <v>2388</v>
      </c>
      <c r="I40" s="22">
        <v>18953</v>
      </c>
      <c r="J40" s="22">
        <v>23774</v>
      </c>
      <c r="K40" s="22">
        <v>290232</v>
      </c>
      <c r="L40" s="22">
        <v>2181</v>
      </c>
      <c r="M40" s="22">
        <v>1987382</v>
      </c>
      <c r="N40" s="22">
        <v>2279795</v>
      </c>
      <c r="O40" s="22"/>
      <c r="P40" s="22"/>
      <c r="Q40" s="22"/>
      <c r="R40" s="22"/>
      <c r="S40" s="22"/>
      <c r="T40" s="22"/>
      <c r="U40" s="22"/>
      <c r="V40" s="22"/>
      <c r="W40" s="22">
        <v>2303569</v>
      </c>
      <c r="X40" s="22">
        <v>2971806</v>
      </c>
      <c r="Y40" s="22">
        <v>-668237</v>
      </c>
      <c r="Z40" s="23">
        <v>-22.485889051977146</v>
      </c>
      <c r="AA40" s="20">
        <v>5943607</v>
      </c>
    </row>
    <row r="41" spans="1:27" ht="13.5" x14ac:dyDescent="0.25">
      <c r="A41" s="19" t="s">
        <v>66</v>
      </c>
      <c r="B41" s="15" t="s">
        <v>32</v>
      </c>
      <c r="C41" s="20">
        <v>68116674</v>
      </c>
      <c r="D41" s="20"/>
      <c r="E41" s="21">
        <v>71549237</v>
      </c>
      <c r="F41" s="22">
        <v>71549237</v>
      </c>
      <c r="G41" s="22">
        <v>19643</v>
      </c>
      <c r="H41" s="22">
        <v>5372389</v>
      </c>
      <c r="I41" s="22">
        <v>5642110</v>
      </c>
      <c r="J41" s="22">
        <v>11034142</v>
      </c>
      <c r="K41" s="22">
        <v>3810544</v>
      </c>
      <c r="L41" s="22">
        <v>7136451</v>
      </c>
      <c r="M41" s="22">
        <v>3691109</v>
      </c>
      <c r="N41" s="22">
        <v>14638104</v>
      </c>
      <c r="O41" s="22"/>
      <c r="P41" s="22"/>
      <c r="Q41" s="22"/>
      <c r="R41" s="22"/>
      <c r="S41" s="22"/>
      <c r="T41" s="22"/>
      <c r="U41" s="22"/>
      <c r="V41" s="22"/>
      <c r="W41" s="22">
        <v>25672246</v>
      </c>
      <c r="X41" s="22">
        <v>36046594</v>
      </c>
      <c r="Y41" s="22">
        <v>-10374348</v>
      </c>
      <c r="Z41" s="23">
        <v>-28.780383522504234</v>
      </c>
      <c r="AA41" s="20">
        <v>71549237</v>
      </c>
    </row>
    <row r="42" spans="1:27" ht="13.5" x14ac:dyDescent="0.25">
      <c r="A42" s="19" t="s">
        <v>67</v>
      </c>
      <c r="B42" s="15" t="s">
        <v>32</v>
      </c>
      <c r="C42" s="20">
        <v>1183709</v>
      </c>
      <c r="D42" s="20"/>
      <c r="E42" s="21">
        <v>796953</v>
      </c>
      <c r="F42" s="22">
        <v>796953</v>
      </c>
      <c r="G42" s="22"/>
      <c r="H42" s="22"/>
      <c r="I42" s="22"/>
      <c r="J42" s="22"/>
      <c r="K42" s="22">
        <v>7687</v>
      </c>
      <c r="L42" s="22"/>
      <c r="M42" s="22"/>
      <c r="N42" s="22">
        <v>7687</v>
      </c>
      <c r="O42" s="22"/>
      <c r="P42" s="22"/>
      <c r="Q42" s="22"/>
      <c r="R42" s="22"/>
      <c r="S42" s="22"/>
      <c r="T42" s="22"/>
      <c r="U42" s="22"/>
      <c r="V42" s="22"/>
      <c r="W42" s="22">
        <v>7687</v>
      </c>
      <c r="X42" s="22">
        <v>398478</v>
      </c>
      <c r="Y42" s="22">
        <v>-390791</v>
      </c>
      <c r="Z42" s="23">
        <v>-98.070909811834028</v>
      </c>
      <c r="AA42" s="20">
        <v>796953</v>
      </c>
    </row>
    <row r="43" spans="1:27" ht="13.5" x14ac:dyDescent="0.25">
      <c r="A43" s="19" t="s">
        <v>68</v>
      </c>
      <c r="B43" s="15" t="s">
        <v>32</v>
      </c>
      <c r="C43" s="20">
        <v>69137347</v>
      </c>
      <c r="D43" s="20"/>
      <c r="E43" s="21">
        <v>24568484</v>
      </c>
      <c r="F43" s="22">
        <v>24568484</v>
      </c>
      <c r="G43" s="22">
        <v>7779</v>
      </c>
      <c r="H43" s="22">
        <v>567395</v>
      </c>
      <c r="I43" s="22">
        <v>260007</v>
      </c>
      <c r="J43" s="22">
        <v>835181</v>
      </c>
      <c r="K43" s="22">
        <v>74099</v>
      </c>
      <c r="L43" s="22">
        <v>393433</v>
      </c>
      <c r="M43" s="22">
        <v>67565</v>
      </c>
      <c r="N43" s="22">
        <v>535097</v>
      </c>
      <c r="O43" s="22"/>
      <c r="P43" s="22"/>
      <c r="Q43" s="22"/>
      <c r="R43" s="22"/>
      <c r="S43" s="22"/>
      <c r="T43" s="22"/>
      <c r="U43" s="22"/>
      <c r="V43" s="22"/>
      <c r="W43" s="22">
        <v>1370278</v>
      </c>
      <c r="X43" s="22">
        <v>12284260</v>
      </c>
      <c r="Y43" s="22">
        <v>-10913982</v>
      </c>
      <c r="Z43" s="23">
        <v>-88.845254007974432</v>
      </c>
      <c r="AA43" s="20">
        <v>24568484</v>
      </c>
    </row>
    <row r="44" spans="1:27" ht="13.5" x14ac:dyDescent="0.25">
      <c r="A44" s="19" t="s">
        <v>69</v>
      </c>
      <c r="B44" s="15" t="s">
        <v>32</v>
      </c>
      <c r="C44" s="20">
        <v>92842616</v>
      </c>
      <c r="D44" s="20"/>
      <c r="E44" s="21">
        <v>85941307</v>
      </c>
      <c r="F44" s="22">
        <v>85941307</v>
      </c>
      <c r="G44" s="22">
        <v>510337</v>
      </c>
      <c r="H44" s="22">
        <v>8738956</v>
      </c>
      <c r="I44" s="22">
        <v>6789463</v>
      </c>
      <c r="J44" s="22">
        <v>16038756</v>
      </c>
      <c r="K44" s="22">
        <v>8272132</v>
      </c>
      <c r="L44" s="22">
        <v>7006461</v>
      </c>
      <c r="M44" s="22">
        <v>8137566</v>
      </c>
      <c r="N44" s="22">
        <v>23416159</v>
      </c>
      <c r="O44" s="22"/>
      <c r="P44" s="22"/>
      <c r="Q44" s="22"/>
      <c r="R44" s="22"/>
      <c r="S44" s="22"/>
      <c r="T44" s="22"/>
      <c r="U44" s="22"/>
      <c r="V44" s="22"/>
      <c r="W44" s="22">
        <v>39454915</v>
      </c>
      <c r="X44" s="22">
        <v>39945131</v>
      </c>
      <c r="Y44" s="22">
        <v>-490216</v>
      </c>
      <c r="Z44" s="23">
        <v>-1.2272234130362472</v>
      </c>
      <c r="AA44" s="20">
        <v>85941307</v>
      </c>
    </row>
    <row r="45" spans="1:27" ht="13.5" x14ac:dyDescent="0.25">
      <c r="A45" s="19" t="s">
        <v>70</v>
      </c>
      <c r="B45" s="15" t="s">
        <v>32</v>
      </c>
      <c r="C45" s="20">
        <v>19860837</v>
      </c>
      <c r="D45" s="20"/>
      <c r="E45" s="21">
        <v>1600000</v>
      </c>
      <c r="F45" s="22">
        <v>1600000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799998</v>
      </c>
      <c r="Y45" s="22">
        <v>-799998</v>
      </c>
      <c r="Z45" s="23">
        <v>-100</v>
      </c>
      <c r="AA45" s="20">
        <v>1600000</v>
      </c>
    </row>
    <row r="46" spans="1:27" ht="13.5" x14ac:dyDescent="0.25">
      <c r="A46" s="19" t="s">
        <v>71</v>
      </c>
      <c r="B46" s="15" t="s">
        <v>32</v>
      </c>
      <c r="C46" s="20">
        <v>86808399</v>
      </c>
      <c r="D46" s="20"/>
      <c r="E46" s="21">
        <v>73159158</v>
      </c>
      <c r="F46" s="22">
        <v>73159158</v>
      </c>
      <c r="G46" s="22"/>
      <c r="H46" s="22"/>
      <c r="I46" s="22"/>
      <c r="J46" s="22"/>
      <c r="K46" s="22">
        <v>20309884</v>
      </c>
      <c r="L46" s="22">
        <v>7563316</v>
      </c>
      <c r="M46" s="22"/>
      <c r="N46" s="22">
        <v>27873200</v>
      </c>
      <c r="O46" s="22"/>
      <c r="P46" s="22"/>
      <c r="Q46" s="22"/>
      <c r="R46" s="22"/>
      <c r="S46" s="22"/>
      <c r="T46" s="22"/>
      <c r="U46" s="22"/>
      <c r="V46" s="22"/>
      <c r="W46" s="22">
        <v>27873200</v>
      </c>
      <c r="X46" s="22">
        <v>36579589</v>
      </c>
      <c r="Y46" s="22">
        <v>-8706389</v>
      </c>
      <c r="Z46" s="23">
        <v>-23.801221495408274</v>
      </c>
      <c r="AA46" s="20">
        <v>73159158</v>
      </c>
    </row>
    <row r="47" spans="1:27" x14ac:dyDescent="0.2">
      <c r="A47" s="37" t="s">
        <v>72</v>
      </c>
      <c r="B47" s="28" t="s">
        <v>32</v>
      </c>
      <c r="C47" s="29">
        <f>SUM(C34:C46)</f>
        <v>1079348094</v>
      </c>
      <c r="D47" s="29">
        <f t="shared" ref="D47:Y47" si="1">SUM(D34:D46)</f>
        <v>0</v>
      </c>
      <c r="E47" s="30">
        <f t="shared" si="1"/>
        <v>1108469179</v>
      </c>
      <c r="F47" s="31">
        <f t="shared" si="1"/>
        <v>1108469179</v>
      </c>
      <c r="G47" s="31">
        <f t="shared" si="1"/>
        <v>17252996</v>
      </c>
      <c r="H47" s="31">
        <f t="shared" si="1"/>
        <v>71660334</v>
      </c>
      <c r="I47" s="31">
        <f t="shared" si="1"/>
        <v>51109433</v>
      </c>
      <c r="J47" s="31">
        <f t="shared" si="1"/>
        <v>140022763</v>
      </c>
      <c r="K47" s="31">
        <f t="shared" si="1"/>
        <v>104790159</v>
      </c>
      <c r="L47" s="31">
        <f t="shared" si="1"/>
        <v>88073099</v>
      </c>
      <c r="M47" s="31">
        <f t="shared" si="1"/>
        <v>64878265</v>
      </c>
      <c r="N47" s="31">
        <f t="shared" si="1"/>
        <v>257741523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397764286</v>
      </c>
      <c r="X47" s="31">
        <f t="shared" si="1"/>
        <v>551221334</v>
      </c>
      <c r="Y47" s="31">
        <f t="shared" si="1"/>
        <v>-153457048</v>
      </c>
      <c r="Z47" s="32">
        <f>+IF(X47&lt;&gt;0,+(Y47/X47)*100,0)</f>
        <v>-27.839460945101958</v>
      </c>
      <c r="AA47" s="29">
        <f>SUM(AA34:AA46)</f>
        <v>1108469179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-105296791</v>
      </c>
      <c r="D48" s="39">
        <f t="shared" si="2"/>
        <v>0</v>
      </c>
      <c r="E48" s="40">
        <f t="shared" si="2"/>
        <v>25647927</v>
      </c>
      <c r="F48" s="41">
        <f t="shared" si="2"/>
        <v>25647927</v>
      </c>
      <c r="G48" s="41">
        <f t="shared" si="2"/>
        <v>78235937</v>
      </c>
      <c r="H48" s="41">
        <f t="shared" si="2"/>
        <v>-215675928</v>
      </c>
      <c r="I48" s="41">
        <f t="shared" si="2"/>
        <v>25539144</v>
      </c>
      <c r="J48" s="41">
        <f t="shared" si="2"/>
        <v>-111900847</v>
      </c>
      <c r="K48" s="41">
        <f t="shared" si="2"/>
        <v>-28340910</v>
      </c>
      <c r="L48" s="41">
        <f t="shared" si="2"/>
        <v>1419788</v>
      </c>
      <c r="M48" s="41">
        <f t="shared" si="2"/>
        <v>13349026</v>
      </c>
      <c r="N48" s="41">
        <f t="shared" si="2"/>
        <v>-13572096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-125472943</v>
      </c>
      <c r="X48" s="41">
        <f t="shared" si="2"/>
        <v>35194971</v>
      </c>
      <c r="Y48" s="41">
        <f t="shared" si="2"/>
        <v>-160667914</v>
      </c>
      <c r="Z48" s="42">
        <f>+IF(X48&lt;&gt;0,+(Y48/X48)*100,0)</f>
        <v>-456.50815850935061</v>
      </c>
      <c r="AA48" s="39">
        <f>+AA32-AA47</f>
        <v>25647927</v>
      </c>
    </row>
    <row r="49" spans="1:27" ht="25.5" x14ac:dyDescent="0.25">
      <c r="A49" s="43" t="s">
        <v>74</v>
      </c>
      <c r="B49" s="15" t="s">
        <v>32</v>
      </c>
      <c r="C49" s="20">
        <v>304263845</v>
      </c>
      <c r="D49" s="20"/>
      <c r="E49" s="21">
        <v>522467616</v>
      </c>
      <c r="F49" s="22">
        <v>522467616</v>
      </c>
      <c r="G49" s="22">
        <v>5138796</v>
      </c>
      <c r="H49" s="22">
        <v>11826665</v>
      </c>
      <c r="I49" s="22">
        <v>9334142</v>
      </c>
      <c r="J49" s="22">
        <v>26299603</v>
      </c>
      <c r="K49" s="22">
        <v>19816350</v>
      </c>
      <c r="L49" s="22">
        <v>29540936</v>
      </c>
      <c r="M49" s="22">
        <v>13577712</v>
      </c>
      <c r="N49" s="22">
        <v>62934998</v>
      </c>
      <c r="O49" s="22"/>
      <c r="P49" s="22"/>
      <c r="Q49" s="22"/>
      <c r="R49" s="22"/>
      <c r="S49" s="22"/>
      <c r="T49" s="22"/>
      <c r="U49" s="22"/>
      <c r="V49" s="22"/>
      <c r="W49" s="22">
        <v>89234601</v>
      </c>
      <c r="X49" s="22">
        <v>258354065</v>
      </c>
      <c r="Y49" s="22">
        <v>-169119464</v>
      </c>
      <c r="Z49" s="23">
        <v>-65.460345669420761</v>
      </c>
      <c r="AA49" s="20">
        <v>522467616</v>
      </c>
    </row>
    <row r="50" spans="1:27" ht="13.5" x14ac:dyDescent="0.25">
      <c r="A50" s="43" t="s">
        <v>75</v>
      </c>
      <c r="B50" s="15" t="s">
        <v>32</v>
      </c>
      <c r="C50" s="44">
        <v>26584577</v>
      </c>
      <c r="D50" s="44"/>
      <c r="E50" s="21">
        <v>3000000</v>
      </c>
      <c r="F50" s="22">
        <v>3000000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1500000</v>
      </c>
      <c r="Y50" s="45">
        <v>-1500000</v>
      </c>
      <c r="Z50" s="46">
        <v>-100</v>
      </c>
      <c r="AA50" s="44">
        <v>3000000</v>
      </c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225551631</v>
      </c>
      <c r="D51" s="48">
        <f t="shared" si="3"/>
        <v>0</v>
      </c>
      <c r="E51" s="49">
        <f t="shared" si="3"/>
        <v>551115543</v>
      </c>
      <c r="F51" s="50">
        <f t="shared" si="3"/>
        <v>551115543</v>
      </c>
      <c r="G51" s="50">
        <f t="shared" si="3"/>
        <v>83374733</v>
      </c>
      <c r="H51" s="50">
        <f t="shared" si="3"/>
        <v>-203849263</v>
      </c>
      <c r="I51" s="50">
        <f t="shared" si="3"/>
        <v>34873286</v>
      </c>
      <c r="J51" s="50">
        <f t="shared" si="3"/>
        <v>-85601244</v>
      </c>
      <c r="K51" s="50">
        <f t="shared" si="3"/>
        <v>-8524560</v>
      </c>
      <c r="L51" s="50">
        <f t="shared" si="3"/>
        <v>30960724</v>
      </c>
      <c r="M51" s="50">
        <f t="shared" si="3"/>
        <v>26926738</v>
      </c>
      <c r="N51" s="50">
        <f t="shared" si="3"/>
        <v>49362902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-36238342</v>
      </c>
      <c r="X51" s="50">
        <f t="shared" si="3"/>
        <v>295049036</v>
      </c>
      <c r="Y51" s="50">
        <f t="shared" si="3"/>
        <v>-331287378</v>
      </c>
      <c r="Z51" s="51">
        <f>+IF(X51&lt;&gt;0,+(Y51/X51)*100,0)</f>
        <v>-112.28214214534835</v>
      </c>
      <c r="AA51" s="48">
        <f>SUM(AA48:AA50)</f>
        <v>551115543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225551631</v>
      </c>
      <c r="D53" s="54">
        <f>+D51-D52</f>
        <v>0</v>
      </c>
      <c r="E53" s="55">
        <f t="shared" si="4"/>
        <v>551115543</v>
      </c>
      <c r="F53" s="56">
        <f t="shared" si="4"/>
        <v>551115543</v>
      </c>
      <c r="G53" s="56">
        <f t="shared" si="4"/>
        <v>83374733</v>
      </c>
      <c r="H53" s="56">
        <f t="shared" si="4"/>
        <v>-203849263</v>
      </c>
      <c r="I53" s="56">
        <f t="shared" si="4"/>
        <v>34873286</v>
      </c>
      <c r="J53" s="56">
        <f t="shared" si="4"/>
        <v>-85601244</v>
      </c>
      <c r="K53" s="56">
        <f t="shared" si="4"/>
        <v>-8524560</v>
      </c>
      <c r="L53" s="56">
        <f t="shared" si="4"/>
        <v>30960724</v>
      </c>
      <c r="M53" s="56">
        <f t="shared" si="4"/>
        <v>26926738</v>
      </c>
      <c r="N53" s="56">
        <f t="shared" si="4"/>
        <v>49362902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-36238342</v>
      </c>
      <c r="X53" s="56">
        <f t="shared" si="4"/>
        <v>295049036</v>
      </c>
      <c r="Y53" s="56">
        <f t="shared" si="4"/>
        <v>-331287378</v>
      </c>
      <c r="Z53" s="57">
        <f>+IF(X53&lt;&gt;0,+(Y53/X53)*100,0)</f>
        <v>-112.28214214534835</v>
      </c>
      <c r="AA53" s="54">
        <f>+AA51-AA52</f>
        <v>551115543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225551631</v>
      </c>
      <c r="D56" s="48">
        <f>SUM(D53:D55)</f>
        <v>0</v>
      </c>
      <c r="E56" s="49">
        <f t="shared" si="5"/>
        <v>551115543</v>
      </c>
      <c r="F56" s="50">
        <f t="shared" si="5"/>
        <v>551115543</v>
      </c>
      <c r="G56" s="50">
        <f t="shared" si="5"/>
        <v>83374733</v>
      </c>
      <c r="H56" s="50">
        <f t="shared" si="5"/>
        <v>-203849263</v>
      </c>
      <c r="I56" s="50">
        <f t="shared" si="5"/>
        <v>34873286</v>
      </c>
      <c r="J56" s="50">
        <f t="shared" si="5"/>
        <v>-85601244</v>
      </c>
      <c r="K56" s="50">
        <f t="shared" si="5"/>
        <v>-8524560</v>
      </c>
      <c r="L56" s="50">
        <f t="shared" si="5"/>
        <v>30960724</v>
      </c>
      <c r="M56" s="50">
        <f t="shared" si="5"/>
        <v>26926738</v>
      </c>
      <c r="N56" s="50">
        <f t="shared" si="5"/>
        <v>49362902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-36238342</v>
      </c>
      <c r="X56" s="50">
        <f t="shared" si="5"/>
        <v>295049036</v>
      </c>
      <c r="Y56" s="50">
        <f t="shared" si="5"/>
        <v>-331287378</v>
      </c>
      <c r="Z56" s="51">
        <f>+IF(X56&lt;&gt;0,+(Y56/X56)*100,0)</f>
        <v>-112.28214214534835</v>
      </c>
      <c r="AA56" s="48">
        <f>SUM(AA53:AA55)</f>
        <v>551115543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225551631</v>
      </c>
      <c r="D59" s="65">
        <f>SUM(D56:D58)</f>
        <v>0</v>
      </c>
      <c r="E59" s="66">
        <f t="shared" si="6"/>
        <v>551115543</v>
      </c>
      <c r="F59" s="67">
        <f t="shared" si="6"/>
        <v>551115543</v>
      </c>
      <c r="G59" s="67">
        <f t="shared" si="6"/>
        <v>83374733</v>
      </c>
      <c r="H59" s="67">
        <f t="shared" si="6"/>
        <v>-203849263</v>
      </c>
      <c r="I59" s="67">
        <f t="shared" si="6"/>
        <v>34873286</v>
      </c>
      <c r="J59" s="67">
        <f t="shared" si="6"/>
        <v>-85601244</v>
      </c>
      <c r="K59" s="67">
        <f t="shared" si="6"/>
        <v>-8524560</v>
      </c>
      <c r="L59" s="67">
        <f t="shared" si="6"/>
        <v>30960724</v>
      </c>
      <c r="M59" s="67">
        <f t="shared" si="6"/>
        <v>26926738</v>
      </c>
      <c r="N59" s="67">
        <f t="shared" si="6"/>
        <v>49362902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-36238342</v>
      </c>
      <c r="X59" s="67">
        <f t="shared" si="6"/>
        <v>295049036</v>
      </c>
      <c r="Y59" s="67">
        <f t="shared" si="6"/>
        <v>-331287378</v>
      </c>
      <c r="Z59" s="68">
        <f>+IF(X59&lt;&gt;0,+(Y59/X59)*100,0)</f>
        <v>-112.28214214534835</v>
      </c>
      <c r="AA59" s="65">
        <f>SUM(AA56:AA58)</f>
        <v>551115543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37575370</v>
      </c>
      <c r="D7" s="20"/>
      <c r="E7" s="21">
        <v>27626501</v>
      </c>
      <c r="F7" s="22">
        <v>27626501</v>
      </c>
      <c r="G7" s="22">
        <v>5014592</v>
      </c>
      <c r="H7" s="22">
        <v>-1997339</v>
      </c>
      <c r="I7" s="22">
        <v>2052776</v>
      </c>
      <c r="J7" s="22">
        <v>5070029</v>
      </c>
      <c r="K7" s="22">
        <v>4334209</v>
      </c>
      <c r="L7" s="22">
        <v>14810045</v>
      </c>
      <c r="M7" s="22">
        <v>-18716154</v>
      </c>
      <c r="N7" s="22">
        <v>428100</v>
      </c>
      <c r="O7" s="22"/>
      <c r="P7" s="22"/>
      <c r="Q7" s="22"/>
      <c r="R7" s="22"/>
      <c r="S7" s="22"/>
      <c r="T7" s="22"/>
      <c r="U7" s="22"/>
      <c r="V7" s="22"/>
      <c r="W7" s="22">
        <v>5498129</v>
      </c>
      <c r="X7" s="22">
        <v>13813253</v>
      </c>
      <c r="Y7" s="22">
        <v>-8315124</v>
      </c>
      <c r="Z7" s="23">
        <v>-60.19671108608523</v>
      </c>
      <c r="AA7" s="20">
        <v>27626501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6024408</v>
      </c>
      <c r="D13" s="20"/>
      <c r="E13" s="21">
        <v>6247261</v>
      </c>
      <c r="F13" s="22">
        <v>6247261</v>
      </c>
      <c r="G13" s="22">
        <v>831053</v>
      </c>
      <c r="H13" s="22">
        <v>1012254</v>
      </c>
      <c r="I13" s="22">
        <v>1030432</v>
      </c>
      <c r="J13" s="22">
        <v>2873739</v>
      </c>
      <c r="K13" s="22">
        <v>1053711</v>
      </c>
      <c r="L13" s="22">
        <v>1060257</v>
      </c>
      <c r="M13" s="22">
        <v>1053296</v>
      </c>
      <c r="N13" s="22">
        <v>3167264</v>
      </c>
      <c r="O13" s="22"/>
      <c r="P13" s="22"/>
      <c r="Q13" s="22"/>
      <c r="R13" s="22"/>
      <c r="S13" s="22"/>
      <c r="T13" s="22"/>
      <c r="U13" s="22"/>
      <c r="V13" s="22"/>
      <c r="W13" s="22">
        <v>6041003</v>
      </c>
      <c r="X13" s="22">
        <v>3123631</v>
      </c>
      <c r="Y13" s="22">
        <v>2917372</v>
      </c>
      <c r="Z13" s="23">
        <v>93.396819278589561</v>
      </c>
      <c r="AA13" s="20">
        <v>6247261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43599778</v>
      </c>
      <c r="D32" s="29">
        <f t="shared" ref="D32:Y32" si="0">SUM(D6:D31)</f>
        <v>0</v>
      </c>
      <c r="E32" s="30">
        <f t="shared" si="0"/>
        <v>33873762</v>
      </c>
      <c r="F32" s="31">
        <f t="shared" si="0"/>
        <v>33873762</v>
      </c>
      <c r="G32" s="31">
        <f t="shared" si="0"/>
        <v>5845645</v>
      </c>
      <c r="H32" s="31">
        <f t="shared" si="0"/>
        <v>-985085</v>
      </c>
      <c r="I32" s="31">
        <f t="shared" si="0"/>
        <v>3083208</v>
      </c>
      <c r="J32" s="31">
        <f t="shared" si="0"/>
        <v>7943768</v>
      </c>
      <c r="K32" s="31">
        <f t="shared" si="0"/>
        <v>5387920</v>
      </c>
      <c r="L32" s="31">
        <f t="shared" si="0"/>
        <v>15870302</v>
      </c>
      <c r="M32" s="31">
        <f t="shared" si="0"/>
        <v>-17662858</v>
      </c>
      <c r="N32" s="31">
        <f t="shared" si="0"/>
        <v>3595364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11539132</v>
      </c>
      <c r="X32" s="31">
        <f t="shared" si="0"/>
        <v>16936884</v>
      </c>
      <c r="Y32" s="31">
        <f t="shared" si="0"/>
        <v>-5397752</v>
      </c>
      <c r="Z32" s="32">
        <f>+IF(X32&lt;&gt;0,+(Y32/X32)*100,0)</f>
        <v>-31.869805567541231</v>
      </c>
      <c r="AA32" s="29">
        <f>SUM(AA6:AA31)</f>
        <v>33873762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18255256</v>
      </c>
      <c r="D34" s="20"/>
      <c r="E34" s="21">
        <v>29069857</v>
      </c>
      <c r="F34" s="22">
        <v>29069857</v>
      </c>
      <c r="G34" s="22">
        <v>1630078</v>
      </c>
      <c r="H34" s="22">
        <v>2556850</v>
      </c>
      <c r="I34" s="22">
        <v>2179400</v>
      </c>
      <c r="J34" s="22">
        <v>6366328</v>
      </c>
      <c r="K34" s="22">
        <v>2190518</v>
      </c>
      <c r="L34" s="22">
        <v>3119658</v>
      </c>
      <c r="M34" s="22">
        <v>2161760</v>
      </c>
      <c r="N34" s="22">
        <v>7471936</v>
      </c>
      <c r="O34" s="22"/>
      <c r="P34" s="22"/>
      <c r="Q34" s="22"/>
      <c r="R34" s="22"/>
      <c r="S34" s="22"/>
      <c r="T34" s="22"/>
      <c r="U34" s="22"/>
      <c r="V34" s="22"/>
      <c r="W34" s="22">
        <v>13838264</v>
      </c>
      <c r="X34" s="22">
        <v>14534923</v>
      </c>
      <c r="Y34" s="22">
        <v>-696659</v>
      </c>
      <c r="Z34" s="23">
        <v>-4.7930009673941854</v>
      </c>
      <c r="AA34" s="20">
        <v>29069857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12745571</v>
      </c>
      <c r="D37" s="20"/>
      <c r="E37" s="21">
        <v>20300000</v>
      </c>
      <c r="F37" s="22">
        <v>20300000</v>
      </c>
      <c r="G37" s="22"/>
      <c r="H37" s="22">
        <v>323683</v>
      </c>
      <c r="I37" s="22"/>
      <c r="J37" s="22">
        <v>323683</v>
      </c>
      <c r="K37" s="22"/>
      <c r="L37" s="22"/>
      <c r="M37" s="22">
        <v>207619</v>
      </c>
      <c r="N37" s="22">
        <v>207619</v>
      </c>
      <c r="O37" s="22"/>
      <c r="P37" s="22"/>
      <c r="Q37" s="22"/>
      <c r="R37" s="22"/>
      <c r="S37" s="22"/>
      <c r="T37" s="22"/>
      <c r="U37" s="22"/>
      <c r="V37" s="22"/>
      <c r="W37" s="22">
        <v>531302</v>
      </c>
      <c r="X37" s="22">
        <v>10150004</v>
      </c>
      <c r="Y37" s="22">
        <v>-9618702</v>
      </c>
      <c r="Z37" s="23">
        <v>-94.765499599803121</v>
      </c>
      <c r="AA37" s="20">
        <v>20300000</v>
      </c>
    </row>
    <row r="38" spans="1:27" ht="13.5" x14ac:dyDescent="0.25">
      <c r="A38" s="19" t="s">
        <v>64</v>
      </c>
      <c r="B38" s="15" t="s">
        <v>32</v>
      </c>
      <c r="C38" s="20">
        <v>7782158</v>
      </c>
      <c r="D38" s="20"/>
      <c r="E38" s="21">
        <v>5770334</v>
      </c>
      <c r="F38" s="22">
        <v>5770334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2885168</v>
      </c>
      <c r="Y38" s="22">
        <v>-2885168</v>
      </c>
      <c r="Z38" s="23">
        <v>-100</v>
      </c>
      <c r="AA38" s="20">
        <v>5770334</v>
      </c>
    </row>
    <row r="39" spans="1:27" ht="13.5" x14ac:dyDescent="0.25">
      <c r="A39" s="19" t="s">
        <v>65</v>
      </c>
      <c r="B39" s="15" t="s">
        <v>32</v>
      </c>
      <c r="C39" s="20">
        <v>35417100</v>
      </c>
      <c r="D39" s="20"/>
      <c r="E39" s="21">
        <v>3661081</v>
      </c>
      <c r="F39" s="22">
        <v>3661081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1830535</v>
      </c>
      <c r="Y39" s="22">
        <v>-1830535</v>
      </c>
      <c r="Z39" s="23">
        <v>-100</v>
      </c>
      <c r="AA39" s="20">
        <v>3661081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8087099</v>
      </c>
      <c r="D41" s="20"/>
      <c r="E41" s="21">
        <v>13296000</v>
      </c>
      <c r="F41" s="22">
        <v>13296000</v>
      </c>
      <c r="G41" s="22"/>
      <c r="H41" s="22"/>
      <c r="I41" s="22">
        <v>186536</v>
      </c>
      <c r="J41" s="22">
        <v>186536</v>
      </c>
      <c r="K41" s="22">
        <v>241064</v>
      </c>
      <c r="L41" s="22">
        <v>649795</v>
      </c>
      <c r="M41" s="22"/>
      <c r="N41" s="22">
        <v>890859</v>
      </c>
      <c r="O41" s="22"/>
      <c r="P41" s="22"/>
      <c r="Q41" s="22"/>
      <c r="R41" s="22"/>
      <c r="S41" s="22"/>
      <c r="T41" s="22"/>
      <c r="U41" s="22"/>
      <c r="V41" s="22"/>
      <c r="W41" s="22">
        <v>1077395</v>
      </c>
      <c r="X41" s="22">
        <v>6648000</v>
      </c>
      <c r="Y41" s="22">
        <v>-5570605</v>
      </c>
      <c r="Z41" s="23">
        <v>-83.793697352587245</v>
      </c>
      <c r="AA41" s="20">
        <v>13296000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8746969</v>
      </c>
      <c r="D44" s="20"/>
      <c r="E44" s="21">
        <v>10046028</v>
      </c>
      <c r="F44" s="22">
        <v>10046028</v>
      </c>
      <c r="G44" s="22">
        <v>13425</v>
      </c>
      <c r="H44" s="22">
        <v>64334</v>
      </c>
      <c r="I44" s="22">
        <v>145139</v>
      </c>
      <c r="J44" s="22">
        <v>222898</v>
      </c>
      <c r="K44" s="22">
        <v>223813</v>
      </c>
      <c r="L44" s="22">
        <v>73900</v>
      </c>
      <c r="M44" s="22">
        <v>341485</v>
      </c>
      <c r="N44" s="22">
        <v>639198</v>
      </c>
      <c r="O44" s="22"/>
      <c r="P44" s="22"/>
      <c r="Q44" s="22"/>
      <c r="R44" s="22"/>
      <c r="S44" s="22"/>
      <c r="T44" s="22"/>
      <c r="U44" s="22"/>
      <c r="V44" s="22"/>
      <c r="W44" s="22">
        <v>862096</v>
      </c>
      <c r="X44" s="22">
        <v>5023014</v>
      </c>
      <c r="Y44" s="22">
        <v>-4160918</v>
      </c>
      <c r="Z44" s="23">
        <v>-82.837077499684455</v>
      </c>
      <c r="AA44" s="20">
        <v>10046028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91034153</v>
      </c>
      <c r="D47" s="29">
        <f t="shared" ref="D47:Y47" si="1">SUM(D34:D46)</f>
        <v>0</v>
      </c>
      <c r="E47" s="30">
        <f t="shared" si="1"/>
        <v>82143300</v>
      </c>
      <c r="F47" s="31">
        <f t="shared" si="1"/>
        <v>82143300</v>
      </c>
      <c r="G47" s="31">
        <f t="shared" si="1"/>
        <v>1643503</v>
      </c>
      <c r="H47" s="31">
        <f t="shared" si="1"/>
        <v>2944867</v>
      </c>
      <c r="I47" s="31">
        <f t="shared" si="1"/>
        <v>2511075</v>
      </c>
      <c r="J47" s="31">
        <f t="shared" si="1"/>
        <v>7099445</v>
      </c>
      <c r="K47" s="31">
        <f t="shared" si="1"/>
        <v>2655395</v>
      </c>
      <c r="L47" s="31">
        <f t="shared" si="1"/>
        <v>3843353</v>
      </c>
      <c r="M47" s="31">
        <f t="shared" si="1"/>
        <v>2710864</v>
      </c>
      <c r="N47" s="31">
        <f t="shared" si="1"/>
        <v>9209612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16309057</v>
      </c>
      <c r="X47" s="31">
        <f t="shared" si="1"/>
        <v>41071644</v>
      </c>
      <c r="Y47" s="31">
        <f t="shared" si="1"/>
        <v>-24762587</v>
      </c>
      <c r="Z47" s="32">
        <f>+IF(X47&lt;&gt;0,+(Y47/X47)*100,0)</f>
        <v>-60.291199933462615</v>
      </c>
      <c r="AA47" s="29">
        <f>SUM(AA34:AA46)</f>
        <v>82143300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-47434375</v>
      </c>
      <c r="D48" s="39">
        <f t="shared" si="2"/>
        <v>0</v>
      </c>
      <c r="E48" s="40">
        <f t="shared" si="2"/>
        <v>-48269538</v>
      </c>
      <c r="F48" s="41">
        <f t="shared" si="2"/>
        <v>-48269538</v>
      </c>
      <c r="G48" s="41">
        <f t="shared" si="2"/>
        <v>4202142</v>
      </c>
      <c r="H48" s="41">
        <f t="shared" si="2"/>
        <v>-3929952</v>
      </c>
      <c r="I48" s="41">
        <f t="shared" si="2"/>
        <v>572133</v>
      </c>
      <c r="J48" s="41">
        <f t="shared" si="2"/>
        <v>844323</v>
      </c>
      <c r="K48" s="41">
        <f t="shared" si="2"/>
        <v>2732525</v>
      </c>
      <c r="L48" s="41">
        <f t="shared" si="2"/>
        <v>12026949</v>
      </c>
      <c r="M48" s="41">
        <f t="shared" si="2"/>
        <v>-20373722</v>
      </c>
      <c r="N48" s="41">
        <f t="shared" si="2"/>
        <v>-5614248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-4769925</v>
      </c>
      <c r="X48" s="41">
        <f t="shared" si="2"/>
        <v>-24134760</v>
      </c>
      <c r="Y48" s="41">
        <f t="shared" si="2"/>
        <v>19364835</v>
      </c>
      <c r="Z48" s="42">
        <f>+IF(X48&lt;&gt;0,+(Y48/X48)*100,0)</f>
        <v>-80.236285755482967</v>
      </c>
      <c r="AA48" s="39">
        <f>+AA32-AA47</f>
        <v>-48269538</v>
      </c>
    </row>
    <row r="49" spans="1:27" ht="25.5" x14ac:dyDescent="0.25">
      <c r="A49" s="43" t="s">
        <v>74</v>
      </c>
      <c r="B49" s="15" t="s">
        <v>32</v>
      </c>
      <c r="C49" s="20">
        <v>40000000</v>
      </c>
      <c r="D49" s="20"/>
      <c r="E49" s="21">
        <v>85881759</v>
      </c>
      <c r="F49" s="22">
        <v>85881759</v>
      </c>
      <c r="G49" s="22">
        <v>3588175</v>
      </c>
      <c r="H49" s="22">
        <v>952076</v>
      </c>
      <c r="I49" s="22">
        <v>3744185</v>
      </c>
      <c r="J49" s="22">
        <v>8284436</v>
      </c>
      <c r="K49" s="22">
        <v>4524854</v>
      </c>
      <c r="L49" s="22">
        <v>334978</v>
      </c>
      <c r="M49" s="22">
        <v>2086053</v>
      </c>
      <c r="N49" s="22">
        <v>6945885</v>
      </c>
      <c r="O49" s="22"/>
      <c r="P49" s="22"/>
      <c r="Q49" s="22"/>
      <c r="R49" s="22"/>
      <c r="S49" s="22"/>
      <c r="T49" s="22"/>
      <c r="U49" s="22"/>
      <c r="V49" s="22"/>
      <c r="W49" s="22">
        <v>15230321</v>
      </c>
      <c r="X49" s="22">
        <v>42940881</v>
      </c>
      <c r="Y49" s="22">
        <v>-27710560</v>
      </c>
      <c r="Z49" s="23">
        <v>-64.531885128300004</v>
      </c>
      <c r="AA49" s="20">
        <v>85881759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-7434375</v>
      </c>
      <c r="D51" s="48">
        <f t="shared" si="3"/>
        <v>0</v>
      </c>
      <c r="E51" s="49">
        <f t="shared" si="3"/>
        <v>37612221</v>
      </c>
      <c r="F51" s="50">
        <f t="shared" si="3"/>
        <v>37612221</v>
      </c>
      <c r="G51" s="50">
        <f t="shared" si="3"/>
        <v>7790317</v>
      </c>
      <c r="H51" s="50">
        <f t="shared" si="3"/>
        <v>-2977876</v>
      </c>
      <c r="I51" s="50">
        <f t="shared" si="3"/>
        <v>4316318</v>
      </c>
      <c r="J51" s="50">
        <f t="shared" si="3"/>
        <v>9128759</v>
      </c>
      <c r="K51" s="50">
        <f t="shared" si="3"/>
        <v>7257379</v>
      </c>
      <c r="L51" s="50">
        <f t="shared" si="3"/>
        <v>12361927</v>
      </c>
      <c r="M51" s="50">
        <f t="shared" si="3"/>
        <v>-18287669</v>
      </c>
      <c r="N51" s="50">
        <f t="shared" si="3"/>
        <v>1331637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10460396</v>
      </c>
      <c r="X51" s="50">
        <f t="shared" si="3"/>
        <v>18806121</v>
      </c>
      <c r="Y51" s="50">
        <f t="shared" si="3"/>
        <v>-8345725</v>
      </c>
      <c r="Z51" s="51">
        <f>+IF(X51&lt;&gt;0,+(Y51/X51)*100,0)</f>
        <v>-44.377705535341391</v>
      </c>
      <c r="AA51" s="48">
        <f>SUM(AA48:AA50)</f>
        <v>37612221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-7434375</v>
      </c>
      <c r="D53" s="54">
        <f>+D51-D52</f>
        <v>0</v>
      </c>
      <c r="E53" s="55">
        <f t="shared" si="4"/>
        <v>37612221</v>
      </c>
      <c r="F53" s="56">
        <f t="shared" si="4"/>
        <v>37612221</v>
      </c>
      <c r="G53" s="56">
        <f t="shared" si="4"/>
        <v>7790317</v>
      </c>
      <c r="H53" s="56">
        <f t="shared" si="4"/>
        <v>-2977876</v>
      </c>
      <c r="I53" s="56">
        <f t="shared" si="4"/>
        <v>4316318</v>
      </c>
      <c r="J53" s="56">
        <f t="shared" si="4"/>
        <v>9128759</v>
      </c>
      <c r="K53" s="56">
        <f t="shared" si="4"/>
        <v>7257379</v>
      </c>
      <c r="L53" s="56">
        <f t="shared" si="4"/>
        <v>12361927</v>
      </c>
      <c r="M53" s="56">
        <f t="shared" si="4"/>
        <v>-18287669</v>
      </c>
      <c r="N53" s="56">
        <f t="shared" si="4"/>
        <v>1331637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10460396</v>
      </c>
      <c r="X53" s="56">
        <f t="shared" si="4"/>
        <v>18806121</v>
      </c>
      <c r="Y53" s="56">
        <f t="shared" si="4"/>
        <v>-8345725</v>
      </c>
      <c r="Z53" s="57">
        <f>+IF(X53&lt;&gt;0,+(Y53/X53)*100,0)</f>
        <v>-44.377705535341391</v>
      </c>
      <c r="AA53" s="54">
        <f>+AA51-AA52</f>
        <v>37612221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-7434375</v>
      </c>
      <c r="D56" s="48">
        <f>SUM(D53:D55)</f>
        <v>0</v>
      </c>
      <c r="E56" s="49">
        <f t="shared" si="5"/>
        <v>37612221</v>
      </c>
      <c r="F56" s="50">
        <f t="shared" si="5"/>
        <v>37612221</v>
      </c>
      <c r="G56" s="50">
        <f t="shared" si="5"/>
        <v>7790317</v>
      </c>
      <c r="H56" s="50">
        <f t="shared" si="5"/>
        <v>-2977876</v>
      </c>
      <c r="I56" s="50">
        <f t="shared" si="5"/>
        <v>4316318</v>
      </c>
      <c r="J56" s="50">
        <f t="shared" si="5"/>
        <v>9128759</v>
      </c>
      <c r="K56" s="50">
        <f t="shared" si="5"/>
        <v>7257379</v>
      </c>
      <c r="L56" s="50">
        <f t="shared" si="5"/>
        <v>12361927</v>
      </c>
      <c r="M56" s="50">
        <f t="shared" si="5"/>
        <v>-18287669</v>
      </c>
      <c r="N56" s="50">
        <f t="shared" si="5"/>
        <v>1331637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10460396</v>
      </c>
      <c r="X56" s="50">
        <f t="shared" si="5"/>
        <v>18806121</v>
      </c>
      <c r="Y56" s="50">
        <f t="shared" si="5"/>
        <v>-8345725</v>
      </c>
      <c r="Z56" s="51">
        <f>+IF(X56&lt;&gt;0,+(Y56/X56)*100,0)</f>
        <v>-44.377705535341391</v>
      </c>
      <c r="AA56" s="48">
        <f>SUM(AA53:AA55)</f>
        <v>37612221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-7434375</v>
      </c>
      <c r="D59" s="65">
        <f>SUM(D56:D58)</f>
        <v>0</v>
      </c>
      <c r="E59" s="66">
        <f t="shared" si="6"/>
        <v>37612221</v>
      </c>
      <c r="F59" s="67">
        <f t="shared" si="6"/>
        <v>37612221</v>
      </c>
      <c r="G59" s="67">
        <f t="shared" si="6"/>
        <v>7790317</v>
      </c>
      <c r="H59" s="67">
        <f t="shared" si="6"/>
        <v>-2977876</v>
      </c>
      <c r="I59" s="67">
        <f t="shared" si="6"/>
        <v>4316318</v>
      </c>
      <c r="J59" s="67">
        <f t="shared" si="6"/>
        <v>9128759</v>
      </c>
      <c r="K59" s="67">
        <f t="shared" si="6"/>
        <v>7257379</v>
      </c>
      <c r="L59" s="67">
        <f t="shared" si="6"/>
        <v>12361927</v>
      </c>
      <c r="M59" s="67">
        <f t="shared" si="6"/>
        <v>-18287669</v>
      </c>
      <c r="N59" s="67">
        <f t="shared" si="6"/>
        <v>1331637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10460396</v>
      </c>
      <c r="X59" s="67">
        <f t="shared" si="6"/>
        <v>18806121</v>
      </c>
      <c r="Y59" s="67">
        <f t="shared" si="6"/>
        <v>-8345725</v>
      </c>
      <c r="Z59" s="68">
        <f>+IF(X59&lt;&gt;0,+(Y59/X59)*100,0)</f>
        <v>-44.377705535341391</v>
      </c>
      <c r="AA59" s="65">
        <f>SUM(AA56:AA58)</f>
        <v>37612221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28319082</v>
      </c>
      <c r="D7" s="20"/>
      <c r="E7" s="21">
        <v>39695511</v>
      </c>
      <c r="F7" s="22">
        <v>39695511</v>
      </c>
      <c r="G7" s="22">
        <v>2503604</v>
      </c>
      <c r="H7" s="22">
        <v>4089216</v>
      </c>
      <c r="I7" s="22">
        <v>3513667</v>
      </c>
      <c r="J7" s="22">
        <v>10106487</v>
      </c>
      <c r="K7" s="22">
        <v>3724602</v>
      </c>
      <c r="L7" s="22">
        <v>2763453</v>
      </c>
      <c r="M7" s="22">
        <v>3792012</v>
      </c>
      <c r="N7" s="22">
        <v>10280067</v>
      </c>
      <c r="O7" s="22"/>
      <c r="P7" s="22"/>
      <c r="Q7" s="22"/>
      <c r="R7" s="22"/>
      <c r="S7" s="22"/>
      <c r="T7" s="22"/>
      <c r="U7" s="22"/>
      <c r="V7" s="22"/>
      <c r="W7" s="22">
        <v>20386554</v>
      </c>
      <c r="X7" s="22">
        <v>19847760</v>
      </c>
      <c r="Y7" s="22">
        <v>538794</v>
      </c>
      <c r="Z7" s="23">
        <v>2.7146337924279615</v>
      </c>
      <c r="AA7" s="20">
        <v>39695511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26790</v>
      </c>
      <c r="D19" s="20"/>
      <c r="E19" s="21"/>
      <c r="F19" s="22"/>
      <c r="G19" s="22"/>
      <c r="H19" s="22"/>
      <c r="I19" s="22"/>
      <c r="J19" s="22"/>
      <c r="K19" s="22"/>
      <c r="L19" s="22"/>
      <c r="M19" s="22">
        <v>460844</v>
      </c>
      <c r="N19" s="22">
        <v>460844</v>
      </c>
      <c r="O19" s="22"/>
      <c r="P19" s="22"/>
      <c r="Q19" s="22"/>
      <c r="R19" s="22"/>
      <c r="S19" s="22"/>
      <c r="T19" s="22"/>
      <c r="U19" s="22"/>
      <c r="V19" s="22"/>
      <c r="W19" s="22">
        <v>460844</v>
      </c>
      <c r="X19" s="22"/>
      <c r="Y19" s="22">
        <v>460844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49999973</v>
      </c>
      <c r="D25" s="20"/>
      <c r="E25" s="21">
        <v>56501000</v>
      </c>
      <c r="F25" s="22">
        <v>56501000</v>
      </c>
      <c r="G25" s="22">
        <v>23542105</v>
      </c>
      <c r="H25" s="22"/>
      <c r="I25" s="22"/>
      <c r="J25" s="22">
        <v>23542105</v>
      </c>
      <c r="K25" s="22"/>
      <c r="L25" s="22"/>
      <c r="M25" s="22">
        <v>18714912</v>
      </c>
      <c r="N25" s="22">
        <v>18714912</v>
      </c>
      <c r="O25" s="22"/>
      <c r="P25" s="22"/>
      <c r="Q25" s="22"/>
      <c r="R25" s="22"/>
      <c r="S25" s="22"/>
      <c r="T25" s="22"/>
      <c r="U25" s="22"/>
      <c r="V25" s="22"/>
      <c r="W25" s="22">
        <v>42257017</v>
      </c>
      <c r="X25" s="22">
        <v>28250502</v>
      </c>
      <c r="Y25" s="22">
        <v>14006515</v>
      </c>
      <c r="Z25" s="23">
        <v>49.57970304386096</v>
      </c>
      <c r="AA25" s="20">
        <v>56501000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78345845</v>
      </c>
      <c r="D32" s="29">
        <f t="shared" ref="D32:Y32" si="0">SUM(D6:D31)</f>
        <v>0</v>
      </c>
      <c r="E32" s="30">
        <f t="shared" si="0"/>
        <v>96196511</v>
      </c>
      <c r="F32" s="31">
        <f t="shared" si="0"/>
        <v>96196511</v>
      </c>
      <c r="G32" s="31">
        <f t="shared" si="0"/>
        <v>26045709</v>
      </c>
      <c r="H32" s="31">
        <f t="shared" si="0"/>
        <v>4089216</v>
      </c>
      <c r="I32" s="31">
        <f t="shared" si="0"/>
        <v>3513667</v>
      </c>
      <c r="J32" s="31">
        <f t="shared" si="0"/>
        <v>33648592</v>
      </c>
      <c r="K32" s="31">
        <f t="shared" si="0"/>
        <v>3724602</v>
      </c>
      <c r="L32" s="31">
        <f t="shared" si="0"/>
        <v>2763453</v>
      </c>
      <c r="M32" s="31">
        <f t="shared" si="0"/>
        <v>22967768</v>
      </c>
      <c r="N32" s="31">
        <f t="shared" si="0"/>
        <v>29455823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63104415</v>
      </c>
      <c r="X32" s="31">
        <f t="shared" si="0"/>
        <v>48098262</v>
      </c>
      <c r="Y32" s="31">
        <f t="shared" si="0"/>
        <v>15006153</v>
      </c>
      <c r="Z32" s="32">
        <f>+IF(X32&lt;&gt;0,+(Y32/X32)*100,0)</f>
        <v>31.198950598256541</v>
      </c>
      <c r="AA32" s="29">
        <f>SUM(AA6:AA31)</f>
        <v>96196511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4281276</v>
      </c>
      <c r="D34" s="20"/>
      <c r="E34" s="21">
        <v>7454401</v>
      </c>
      <c r="F34" s="22">
        <v>7454401</v>
      </c>
      <c r="G34" s="22">
        <v>435445</v>
      </c>
      <c r="H34" s="22">
        <v>452229</v>
      </c>
      <c r="I34" s="22">
        <v>447373</v>
      </c>
      <c r="J34" s="22">
        <v>1335047</v>
      </c>
      <c r="K34" s="22">
        <v>434372</v>
      </c>
      <c r="L34" s="22">
        <v>477038</v>
      </c>
      <c r="M34" s="22">
        <v>640986</v>
      </c>
      <c r="N34" s="22">
        <v>1552396</v>
      </c>
      <c r="O34" s="22"/>
      <c r="P34" s="22"/>
      <c r="Q34" s="22"/>
      <c r="R34" s="22"/>
      <c r="S34" s="22"/>
      <c r="T34" s="22"/>
      <c r="U34" s="22"/>
      <c r="V34" s="22"/>
      <c r="W34" s="22">
        <v>2887443</v>
      </c>
      <c r="X34" s="22">
        <v>3727206</v>
      </c>
      <c r="Y34" s="22">
        <v>-839763</v>
      </c>
      <c r="Z34" s="23">
        <v>-22.530630182501316</v>
      </c>
      <c r="AA34" s="20">
        <v>7454401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2560325</v>
      </c>
      <c r="D37" s="20"/>
      <c r="E37" s="21">
        <v>4037951</v>
      </c>
      <c r="F37" s="22">
        <v>4037951</v>
      </c>
      <c r="G37" s="22"/>
      <c r="H37" s="22">
        <v>10939</v>
      </c>
      <c r="I37" s="22">
        <v>6865</v>
      </c>
      <c r="J37" s="22">
        <v>17804</v>
      </c>
      <c r="K37" s="22">
        <v>1254080</v>
      </c>
      <c r="L37" s="22">
        <v>37573</v>
      </c>
      <c r="M37" s="22">
        <v>4439</v>
      </c>
      <c r="N37" s="22">
        <v>1296092</v>
      </c>
      <c r="O37" s="22"/>
      <c r="P37" s="22"/>
      <c r="Q37" s="22"/>
      <c r="R37" s="22"/>
      <c r="S37" s="22"/>
      <c r="T37" s="22"/>
      <c r="U37" s="22"/>
      <c r="V37" s="22"/>
      <c r="W37" s="22">
        <v>1313896</v>
      </c>
      <c r="X37" s="22">
        <v>2018976</v>
      </c>
      <c r="Y37" s="22">
        <v>-705080</v>
      </c>
      <c r="Z37" s="23">
        <v>-34.922653860174663</v>
      </c>
      <c r="AA37" s="20">
        <v>4037951</v>
      </c>
    </row>
    <row r="38" spans="1:27" ht="13.5" x14ac:dyDescent="0.25">
      <c r="A38" s="19" t="s">
        <v>64</v>
      </c>
      <c r="B38" s="15" t="s">
        <v>32</v>
      </c>
      <c r="C38" s="20">
        <v>8396538</v>
      </c>
      <c r="D38" s="20"/>
      <c r="E38" s="21">
        <v>7165000</v>
      </c>
      <c r="F38" s="22">
        <v>7165000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3582498</v>
      </c>
      <c r="Y38" s="22">
        <v>-3582498</v>
      </c>
      <c r="Z38" s="23">
        <v>-100</v>
      </c>
      <c r="AA38" s="20">
        <v>7165000</v>
      </c>
    </row>
    <row r="39" spans="1:27" ht="13.5" x14ac:dyDescent="0.25">
      <c r="A39" s="19" t="s">
        <v>65</v>
      </c>
      <c r="B39" s="15" t="s">
        <v>32</v>
      </c>
      <c r="C39" s="20">
        <v>32451872</v>
      </c>
      <c r="D39" s="20"/>
      <c r="E39" s="21">
        <v>17877342</v>
      </c>
      <c r="F39" s="22">
        <v>17877342</v>
      </c>
      <c r="G39" s="22">
        <v>1568674</v>
      </c>
      <c r="H39" s="22">
        <v>1568674</v>
      </c>
      <c r="I39" s="22">
        <v>3037689</v>
      </c>
      <c r="J39" s="22">
        <v>6175037</v>
      </c>
      <c r="K39" s="22">
        <v>2080719</v>
      </c>
      <c r="L39" s="22">
        <v>2013599</v>
      </c>
      <c r="M39" s="22"/>
      <c r="N39" s="22">
        <v>4094318</v>
      </c>
      <c r="O39" s="22"/>
      <c r="P39" s="22"/>
      <c r="Q39" s="22"/>
      <c r="R39" s="22"/>
      <c r="S39" s="22"/>
      <c r="T39" s="22"/>
      <c r="U39" s="22"/>
      <c r="V39" s="22"/>
      <c r="W39" s="22">
        <v>10269355</v>
      </c>
      <c r="X39" s="22">
        <v>8938674</v>
      </c>
      <c r="Y39" s="22">
        <v>1330681</v>
      </c>
      <c r="Z39" s="23">
        <v>14.886782983695346</v>
      </c>
      <c r="AA39" s="20">
        <v>17877342</v>
      </c>
    </row>
    <row r="40" spans="1:27" ht="13.5" x14ac:dyDescent="0.25">
      <c r="A40" s="19" t="s">
        <v>40</v>
      </c>
      <c r="B40" s="15" t="s">
        <v>32</v>
      </c>
      <c r="C40" s="20">
        <v>139724</v>
      </c>
      <c r="D40" s="20"/>
      <c r="E40" s="21">
        <v>163644</v>
      </c>
      <c r="F40" s="22">
        <v>163644</v>
      </c>
      <c r="G40" s="22">
        <v>2433</v>
      </c>
      <c r="H40" s="22">
        <v>2388</v>
      </c>
      <c r="I40" s="22">
        <v>2267</v>
      </c>
      <c r="J40" s="22">
        <v>7088</v>
      </c>
      <c r="K40" s="22">
        <v>2302</v>
      </c>
      <c r="L40" s="22">
        <v>2181</v>
      </c>
      <c r="M40" s="22">
        <v>39756</v>
      </c>
      <c r="N40" s="22">
        <v>44239</v>
      </c>
      <c r="O40" s="22"/>
      <c r="P40" s="22"/>
      <c r="Q40" s="22"/>
      <c r="R40" s="22"/>
      <c r="S40" s="22"/>
      <c r="T40" s="22"/>
      <c r="U40" s="22"/>
      <c r="V40" s="22"/>
      <c r="W40" s="22">
        <v>51327</v>
      </c>
      <c r="X40" s="22">
        <v>81822</v>
      </c>
      <c r="Y40" s="22">
        <v>-30495</v>
      </c>
      <c r="Z40" s="23">
        <v>-37.26992740338784</v>
      </c>
      <c r="AA40" s="20">
        <v>163644</v>
      </c>
    </row>
    <row r="41" spans="1:27" ht="13.5" x14ac:dyDescent="0.25">
      <c r="A41" s="19" t="s">
        <v>66</v>
      </c>
      <c r="B41" s="15" t="s">
        <v>32</v>
      </c>
      <c r="C41" s="20">
        <v>26313436</v>
      </c>
      <c r="D41" s="20"/>
      <c r="E41" s="21">
        <v>17274000</v>
      </c>
      <c r="F41" s="22">
        <v>17274000</v>
      </c>
      <c r="G41" s="22"/>
      <c r="H41" s="22">
        <v>2827869</v>
      </c>
      <c r="I41" s="22">
        <v>2827869</v>
      </c>
      <c r="J41" s="22">
        <v>5655738</v>
      </c>
      <c r="K41" s="22">
        <v>1254080</v>
      </c>
      <c r="L41" s="22">
        <v>3311469</v>
      </c>
      <c r="M41" s="22">
        <v>716400</v>
      </c>
      <c r="N41" s="22">
        <v>5281949</v>
      </c>
      <c r="O41" s="22"/>
      <c r="P41" s="22"/>
      <c r="Q41" s="22"/>
      <c r="R41" s="22"/>
      <c r="S41" s="22"/>
      <c r="T41" s="22"/>
      <c r="U41" s="22"/>
      <c r="V41" s="22"/>
      <c r="W41" s="22">
        <v>10937687</v>
      </c>
      <c r="X41" s="22">
        <v>8637000</v>
      </c>
      <c r="Y41" s="22">
        <v>2300687</v>
      </c>
      <c r="Z41" s="23">
        <v>26.637570915827251</v>
      </c>
      <c r="AA41" s="20">
        <v>17274000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1353622</v>
      </c>
      <c r="D43" s="20"/>
      <c r="E43" s="21">
        <v>320000</v>
      </c>
      <c r="F43" s="22">
        <v>320000</v>
      </c>
      <c r="G43" s="22"/>
      <c r="H43" s="22"/>
      <c r="I43" s="22"/>
      <c r="J43" s="22"/>
      <c r="K43" s="22"/>
      <c r="L43" s="22"/>
      <c r="M43" s="22">
        <v>66433</v>
      </c>
      <c r="N43" s="22">
        <v>66433</v>
      </c>
      <c r="O43" s="22"/>
      <c r="P43" s="22"/>
      <c r="Q43" s="22"/>
      <c r="R43" s="22"/>
      <c r="S43" s="22"/>
      <c r="T43" s="22"/>
      <c r="U43" s="22"/>
      <c r="V43" s="22"/>
      <c r="W43" s="22">
        <v>66433</v>
      </c>
      <c r="X43" s="22">
        <v>160002</v>
      </c>
      <c r="Y43" s="22">
        <v>-93569</v>
      </c>
      <c r="Z43" s="23">
        <v>-58.479894001324986</v>
      </c>
      <c r="AA43" s="20">
        <v>320000</v>
      </c>
    </row>
    <row r="44" spans="1:27" ht="13.5" x14ac:dyDescent="0.25">
      <c r="A44" s="19" t="s">
        <v>69</v>
      </c>
      <c r="B44" s="15" t="s">
        <v>32</v>
      </c>
      <c r="C44" s="20">
        <v>1462832</v>
      </c>
      <c r="D44" s="20"/>
      <c r="E44" s="21">
        <v>1587752</v>
      </c>
      <c r="F44" s="22">
        <v>1587752</v>
      </c>
      <c r="G44" s="22">
        <v>115972</v>
      </c>
      <c r="H44" s="22">
        <v>116140</v>
      </c>
      <c r="I44" s="22">
        <v>312712</v>
      </c>
      <c r="J44" s="22">
        <v>544824</v>
      </c>
      <c r="K44" s="22">
        <v>104493</v>
      </c>
      <c r="L44" s="22">
        <v>4055</v>
      </c>
      <c r="M44" s="22">
        <v>2086658</v>
      </c>
      <c r="N44" s="22">
        <v>2195206</v>
      </c>
      <c r="O44" s="22"/>
      <c r="P44" s="22"/>
      <c r="Q44" s="22"/>
      <c r="R44" s="22"/>
      <c r="S44" s="22"/>
      <c r="T44" s="22"/>
      <c r="U44" s="22"/>
      <c r="V44" s="22"/>
      <c r="W44" s="22">
        <v>2740030</v>
      </c>
      <c r="X44" s="22">
        <v>793878</v>
      </c>
      <c r="Y44" s="22">
        <v>1946152</v>
      </c>
      <c r="Z44" s="23">
        <v>245.14497189744523</v>
      </c>
      <c r="AA44" s="20">
        <v>1587752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76959625</v>
      </c>
      <c r="D47" s="29">
        <f t="shared" ref="D47:Y47" si="1">SUM(D34:D46)</f>
        <v>0</v>
      </c>
      <c r="E47" s="30">
        <f t="shared" si="1"/>
        <v>55880090</v>
      </c>
      <c r="F47" s="31">
        <f t="shared" si="1"/>
        <v>55880090</v>
      </c>
      <c r="G47" s="31">
        <f t="shared" si="1"/>
        <v>2122524</v>
      </c>
      <c r="H47" s="31">
        <f t="shared" si="1"/>
        <v>4978239</v>
      </c>
      <c r="I47" s="31">
        <f t="shared" si="1"/>
        <v>6634775</v>
      </c>
      <c r="J47" s="31">
        <f t="shared" si="1"/>
        <v>13735538</v>
      </c>
      <c r="K47" s="31">
        <f t="shared" si="1"/>
        <v>5130046</v>
      </c>
      <c r="L47" s="31">
        <f t="shared" si="1"/>
        <v>5845915</v>
      </c>
      <c r="M47" s="31">
        <f t="shared" si="1"/>
        <v>3554672</v>
      </c>
      <c r="N47" s="31">
        <f t="shared" si="1"/>
        <v>14530633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28266171</v>
      </c>
      <c r="X47" s="31">
        <f t="shared" si="1"/>
        <v>27940056</v>
      </c>
      <c r="Y47" s="31">
        <f t="shared" si="1"/>
        <v>326115</v>
      </c>
      <c r="Z47" s="32">
        <f>+IF(X47&lt;&gt;0,+(Y47/X47)*100,0)</f>
        <v>1.1671952268098533</v>
      </c>
      <c r="AA47" s="29">
        <f>SUM(AA34:AA46)</f>
        <v>55880090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1386220</v>
      </c>
      <c r="D48" s="39">
        <f t="shared" si="2"/>
        <v>0</v>
      </c>
      <c r="E48" s="40">
        <f t="shared" si="2"/>
        <v>40316421</v>
      </c>
      <c r="F48" s="41">
        <f t="shared" si="2"/>
        <v>40316421</v>
      </c>
      <c r="G48" s="41">
        <f t="shared" si="2"/>
        <v>23923185</v>
      </c>
      <c r="H48" s="41">
        <f t="shared" si="2"/>
        <v>-889023</v>
      </c>
      <c r="I48" s="41">
        <f t="shared" si="2"/>
        <v>-3121108</v>
      </c>
      <c r="J48" s="41">
        <f t="shared" si="2"/>
        <v>19913054</v>
      </c>
      <c r="K48" s="41">
        <f t="shared" si="2"/>
        <v>-1405444</v>
      </c>
      <c r="L48" s="41">
        <f t="shared" si="2"/>
        <v>-3082462</v>
      </c>
      <c r="M48" s="41">
        <f t="shared" si="2"/>
        <v>19413096</v>
      </c>
      <c r="N48" s="41">
        <f t="shared" si="2"/>
        <v>14925190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34838244</v>
      </c>
      <c r="X48" s="41">
        <f t="shared" si="2"/>
        <v>20158206</v>
      </c>
      <c r="Y48" s="41">
        <f t="shared" si="2"/>
        <v>14680038</v>
      </c>
      <c r="Z48" s="42">
        <f>+IF(X48&lt;&gt;0,+(Y48/X48)*100,0)</f>
        <v>72.824129290076712</v>
      </c>
      <c r="AA48" s="39">
        <f>+AA32-AA47</f>
        <v>40316421</v>
      </c>
    </row>
    <row r="49" spans="1:27" ht="25.5" x14ac:dyDescent="0.25">
      <c r="A49" s="43" t="s">
        <v>74</v>
      </c>
      <c r="B49" s="15" t="s">
        <v>32</v>
      </c>
      <c r="C49" s="20">
        <v>54455552</v>
      </c>
      <c r="D49" s="20"/>
      <c r="E49" s="21">
        <v>71698089</v>
      </c>
      <c r="F49" s="22">
        <v>71698089</v>
      </c>
      <c r="G49" s="22">
        <v>1550621</v>
      </c>
      <c r="H49" s="22">
        <v>10467769</v>
      </c>
      <c r="I49" s="22">
        <v>3338236</v>
      </c>
      <c r="J49" s="22">
        <v>15356626</v>
      </c>
      <c r="K49" s="22">
        <v>6277399</v>
      </c>
      <c r="L49" s="22">
        <v>11981462</v>
      </c>
      <c r="M49" s="22">
        <v>5751720</v>
      </c>
      <c r="N49" s="22">
        <v>24010581</v>
      </c>
      <c r="O49" s="22"/>
      <c r="P49" s="22"/>
      <c r="Q49" s="22"/>
      <c r="R49" s="22"/>
      <c r="S49" s="22"/>
      <c r="T49" s="22"/>
      <c r="U49" s="22"/>
      <c r="V49" s="22"/>
      <c r="W49" s="22">
        <v>39367207</v>
      </c>
      <c r="X49" s="22">
        <v>35849040</v>
      </c>
      <c r="Y49" s="22">
        <v>3518167</v>
      </c>
      <c r="Z49" s="23">
        <v>9.8138388085148165</v>
      </c>
      <c r="AA49" s="20">
        <v>71698089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55841772</v>
      </c>
      <c r="D51" s="48">
        <f t="shared" si="3"/>
        <v>0</v>
      </c>
      <c r="E51" s="49">
        <f t="shared" si="3"/>
        <v>112014510</v>
      </c>
      <c r="F51" s="50">
        <f t="shared" si="3"/>
        <v>112014510</v>
      </c>
      <c r="G51" s="50">
        <f t="shared" si="3"/>
        <v>25473806</v>
      </c>
      <c r="H51" s="50">
        <f t="shared" si="3"/>
        <v>9578746</v>
      </c>
      <c r="I51" s="50">
        <f t="shared" si="3"/>
        <v>217128</v>
      </c>
      <c r="J51" s="50">
        <f t="shared" si="3"/>
        <v>35269680</v>
      </c>
      <c r="K51" s="50">
        <f t="shared" si="3"/>
        <v>4871955</v>
      </c>
      <c r="L51" s="50">
        <f t="shared" si="3"/>
        <v>8899000</v>
      </c>
      <c r="M51" s="50">
        <f t="shared" si="3"/>
        <v>25164816</v>
      </c>
      <c r="N51" s="50">
        <f t="shared" si="3"/>
        <v>38935771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74205451</v>
      </c>
      <c r="X51" s="50">
        <f t="shared" si="3"/>
        <v>56007246</v>
      </c>
      <c r="Y51" s="50">
        <f t="shared" si="3"/>
        <v>18198205</v>
      </c>
      <c r="Z51" s="51">
        <f>+IF(X51&lt;&gt;0,+(Y51/X51)*100,0)</f>
        <v>32.492590333757889</v>
      </c>
      <c r="AA51" s="48">
        <f>SUM(AA48:AA50)</f>
        <v>112014510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55841772</v>
      </c>
      <c r="D53" s="54">
        <f>+D51-D52</f>
        <v>0</v>
      </c>
      <c r="E53" s="55">
        <f t="shared" si="4"/>
        <v>112014510</v>
      </c>
      <c r="F53" s="56">
        <f t="shared" si="4"/>
        <v>112014510</v>
      </c>
      <c r="G53" s="56">
        <f t="shared" si="4"/>
        <v>25473806</v>
      </c>
      <c r="H53" s="56">
        <f t="shared" si="4"/>
        <v>9578746</v>
      </c>
      <c r="I53" s="56">
        <f t="shared" si="4"/>
        <v>217128</v>
      </c>
      <c r="J53" s="56">
        <f t="shared" si="4"/>
        <v>35269680</v>
      </c>
      <c r="K53" s="56">
        <f t="shared" si="4"/>
        <v>4871955</v>
      </c>
      <c r="L53" s="56">
        <f t="shared" si="4"/>
        <v>8899000</v>
      </c>
      <c r="M53" s="56">
        <f t="shared" si="4"/>
        <v>25164816</v>
      </c>
      <c r="N53" s="56">
        <f t="shared" si="4"/>
        <v>38935771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74205451</v>
      </c>
      <c r="X53" s="56">
        <f t="shared" si="4"/>
        <v>56007246</v>
      </c>
      <c r="Y53" s="56">
        <f t="shared" si="4"/>
        <v>18198205</v>
      </c>
      <c r="Z53" s="57">
        <f>+IF(X53&lt;&gt;0,+(Y53/X53)*100,0)</f>
        <v>32.492590333757889</v>
      </c>
      <c r="AA53" s="54">
        <f>+AA51-AA52</f>
        <v>112014510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55841772</v>
      </c>
      <c r="D56" s="48">
        <f>SUM(D53:D55)</f>
        <v>0</v>
      </c>
      <c r="E56" s="49">
        <f t="shared" si="5"/>
        <v>112014510</v>
      </c>
      <c r="F56" s="50">
        <f t="shared" si="5"/>
        <v>112014510</v>
      </c>
      <c r="G56" s="50">
        <f t="shared" si="5"/>
        <v>25473806</v>
      </c>
      <c r="H56" s="50">
        <f t="shared" si="5"/>
        <v>9578746</v>
      </c>
      <c r="I56" s="50">
        <f t="shared" si="5"/>
        <v>217128</v>
      </c>
      <c r="J56" s="50">
        <f t="shared" si="5"/>
        <v>35269680</v>
      </c>
      <c r="K56" s="50">
        <f t="shared" si="5"/>
        <v>4871955</v>
      </c>
      <c r="L56" s="50">
        <f t="shared" si="5"/>
        <v>8899000</v>
      </c>
      <c r="M56" s="50">
        <f t="shared" si="5"/>
        <v>25164816</v>
      </c>
      <c r="N56" s="50">
        <f t="shared" si="5"/>
        <v>38935771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74205451</v>
      </c>
      <c r="X56" s="50">
        <f t="shared" si="5"/>
        <v>56007246</v>
      </c>
      <c r="Y56" s="50">
        <f t="shared" si="5"/>
        <v>18198205</v>
      </c>
      <c r="Z56" s="51">
        <f>+IF(X56&lt;&gt;0,+(Y56/X56)*100,0)</f>
        <v>32.492590333757889</v>
      </c>
      <c r="AA56" s="48">
        <f>SUM(AA53:AA55)</f>
        <v>112014510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55841772</v>
      </c>
      <c r="D59" s="65">
        <f>SUM(D56:D58)</f>
        <v>0</v>
      </c>
      <c r="E59" s="66">
        <f t="shared" si="6"/>
        <v>112014510</v>
      </c>
      <c r="F59" s="67">
        <f t="shared" si="6"/>
        <v>112014510</v>
      </c>
      <c r="G59" s="67">
        <f t="shared" si="6"/>
        <v>25473806</v>
      </c>
      <c r="H59" s="67">
        <f t="shared" si="6"/>
        <v>9578746</v>
      </c>
      <c r="I59" s="67">
        <f t="shared" si="6"/>
        <v>217128</v>
      </c>
      <c r="J59" s="67">
        <f t="shared" si="6"/>
        <v>35269680</v>
      </c>
      <c r="K59" s="67">
        <f t="shared" si="6"/>
        <v>4871955</v>
      </c>
      <c r="L59" s="67">
        <f t="shared" si="6"/>
        <v>8899000</v>
      </c>
      <c r="M59" s="67">
        <f t="shared" si="6"/>
        <v>25164816</v>
      </c>
      <c r="N59" s="67">
        <f t="shared" si="6"/>
        <v>38935771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74205451</v>
      </c>
      <c r="X59" s="67">
        <f t="shared" si="6"/>
        <v>56007246</v>
      </c>
      <c r="Y59" s="67">
        <f t="shared" si="6"/>
        <v>18198205</v>
      </c>
      <c r="Z59" s="68">
        <f>+IF(X59&lt;&gt;0,+(Y59/X59)*100,0)</f>
        <v>32.492590333757889</v>
      </c>
      <c r="AA59" s="65">
        <f>SUM(AA56:AA58)</f>
        <v>112014510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41316509</v>
      </c>
      <c r="D7" s="20"/>
      <c r="E7" s="21">
        <v>65507254</v>
      </c>
      <c r="F7" s="22">
        <v>65507254</v>
      </c>
      <c r="G7" s="22"/>
      <c r="H7" s="22">
        <v>7433312</v>
      </c>
      <c r="I7" s="22">
        <v>4403382</v>
      </c>
      <c r="J7" s="22">
        <v>11836694</v>
      </c>
      <c r="K7" s="22">
        <v>5533554</v>
      </c>
      <c r="L7" s="22">
        <v>4726493</v>
      </c>
      <c r="M7" s="22">
        <v>4656641</v>
      </c>
      <c r="N7" s="22">
        <v>14916688</v>
      </c>
      <c r="O7" s="22"/>
      <c r="P7" s="22"/>
      <c r="Q7" s="22"/>
      <c r="R7" s="22"/>
      <c r="S7" s="22"/>
      <c r="T7" s="22"/>
      <c r="U7" s="22"/>
      <c r="V7" s="22"/>
      <c r="W7" s="22">
        <v>26753382</v>
      </c>
      <c r="X7" s="22">
        <v>51720173</v>
      </c>
      <c r="Y7" s="22">
        <v>-24966791</v>
      </c>
      <c r="Z7" s="23">
        <v>-48.2728296365134</v>
      </c>
      <c r="AA7" s="20">
        <v>65507254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652695</v>
      </c>
      <c r="D10" s="20"/>
      <c r="E10" s="21">
        <v>1467200</v>
      </c>
      <c r="F10" s="22">
        <v>1467200</v>
      </c>
      <c r="G10" s="22"/>
      <c r="H10" s="22">
        <v>254462</v>
      </c>
      <c r="I10" s="22">
        <v>72815</v>
      </c>
      <c r="J10" s="22">
        <v>327277</v>
      </c>
      <c r="K10" s="22">
        <v>52336</v>
      </c>
      <c r="L10" s="22">
        <v>18110</v>
      </c>
      <c r="M10" s="22">
        <v>20796</v>
      </c>
      <c r="N10" s="22">
        <v>91242</v>
      </c>
      <c r="O10" s="22"/>
      <c r="P10" s="22"/>
      <c r="Q10" s="22"/>
      <c r="R10" s="22"/>
      <c r="S10" s="22"/>
      <c r="T10" s="22"/>
      <c r="U10" s="22"/>
      <c r="V10" s="22"/>
      <c r="W10" s="22">
        <v>418519</v>
      </c>
      <c r="X10" s="22">
        <v>524082</v>
      </c>
      <c r="Y10" s="22">
        <v>-105563</v>
      </c>
      <c r="Z10" s="23">
        <v>-20.142458622887258</v>
      </c>
      <c r="AA10" s="20">
        <v>1467200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5638516</v>
      </c>
      <c r="F13" s="22">
        <v>5638516</v>
      </c>
      <c r="G13" s="22"/>
      <c r="H13" s="22">
        <v>1140023</v>
      </c>
      <c r="I13" s="22">
        <v>593855</v>
      </c>
      <c r="J13" s="22">
        <v>1733878</v>
      </c>
      <c r="K13" s="22">
        <v>606659</v>
      </c>
      <c r="L13" s="22">
        <v>606841</v>
      </c>
      <c r="M13" s="22">
        <v>612538</v>
      </c>
      <c r="N13" s="22">
        <v>1826038</v>
      </c>
      <c r="O13" s="22"/>
      <c r="P13" s="22"/>
      <c r="Q13" s="22"/>
      <c r="R13" s="22"/>
      <c r="S13" s="22"/>
      <c r="T13" s="22"/>
      <c r="U13" s="22"/>
      <c r="V13" s="22"/>
      <c r="W13" s="22">
        <v>3559916</v>
      </c>
      <c r="X13" s="22">
        <v>2819256</v>
      </c>
      <c r="Y13" s="22">
        <v>740660</v>
      </c>
      <c r="Z13" s="23">
        <v>26.271470203486309</v>
      </c>
      <c r="AA13" s="20">
        <v>5638516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>
        <v>10000</v>
      </c>
      <c r="J23" s="22">
        <v>10000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10000</v>
      </c>
      <c r="X23" s="22"/>
      <c r="Y23" s="22">
        <v>10000</v>
      </c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14007933</v>
      </c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55977137</v>
      </c>
      <c r="D32" s="29">
        <f t="shared" ref="D32:Y32" si="0">SUM(D6:D31)</f>
        <v>0</v>
      </c>
      <c r="E32" s="30">
        <f t="shared" si="0"/>
        <v>72612970</v>
      </c>
      <c r="F32" s="31">
        <f t="shared" si="0"/>
        <v>72612970</v>
      </c>
      <c r="G32" s="31">
        <f t="shared" si="0"/>
        <v>0</v>
      </c>
      <c r="H32" s="31">
        <f t="shared" si="0"/>
        <v>8827797</v>
      </c>
      <c r="I32" s="31">
        <f t="shared" si="0"/>
        <v>5080052</v>
      </c>
      <c r="J32" s="31">
        <f t="shared" si="0"/>
        <v>13907849</v>
      </c>
      <c r="K32" s="31">
        <f t="shared" si="0"/>
        <v>6192549</v>
      </c>
      <c r="L32" s="31">
        <f t="shared" si="0"/>
        <v>5351444</v>
      </c>
      <c r="M32" s="31">
        <f t="shared" si="0"/>
        <v>5289975</v>
      </c>
      <c r="N32" s="31">
        <f t="shared" si="0"/>
        <v>16833968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30741817</v>
      </c>
      <c r="X32" s="31">
        <f t="shared" si="0"/>
        <v>55063511</v>
      </c>
      <c r="Y32" s="31">
        <f t="shared" si="0"/>
        <v>-24321694</v>
      </c>
      <c r="Z32" s="32">
        <f>+IF(X32&lt;&gt;0,+(Y32/X32)*100,0)</f>
        <v>-44.170256415360079</v>
      </c>
      <c r="AA32" s="29">
        <f>SUM(AA6:AA31)</f>
        <v>72612970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20024253</v>
      </c>
      <c r="D34" s="20"/>
      <c r="E34" s="21">
        <v>27553427</v>
      </c>
      <c r="F34" s="22">
        <v>27553427</v>
      </c>
      <c r="G34" s="22"/>
      <c r="H34" s="22">
        <v>3612788</v>
      </c>
      <c r="I34" s="22">
        <v>1628115</v>
      </c>
      <c r="J34" s="22">
        <v>5240903</v>
      </c>
      <c r="K34" s="22">
        <v>1580132</v>
      </c>
      <c r="L34" s="22">
        <v>2578891</v>
      </c>
      <c r="M34" s="22"/>
      <c r="N34" s="22">
        <v>4159023</v>
      </c>
      <c r="O34" s="22"/>
      <c r="P34" s="22"/>
      <c r="Q34" s="22"/>
      <c r="R34" s="22"/>
      <c r="S34" s="22"/>
      <c r="T34" s="22"/>
      <c r="U34" s="22"/>
      <c r="V34" s="22"/>
      <c r="W34" s="22">
        <v>9399926</v>
      </c>
      <c r="X34" s="22">
        <v>13641083</v>
      </c>
      <c r="Y34" s="22">
        <v>-4241157</v>
      </c>
      <c r="Z34" s="23">
        <v>-31.09105779944305</v>
      </c>
      <c r="AA34" s="20">
        <v>27553427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9485656</v>
      </c>
      <c r="D37" s="20"/>
      <c r="E37" s="21">
        <v>11150000</v>
      </c>
      <c r="F37" s="22">
        <v>11150000</v>
      </c>
      <c r="G37" s="22"/>
      <c r="H37" s="22">
        <v>524359</v>
      </c>
      <c r="I37" s="22">
        <v>16859</v>
      </c>
      <c r="J37" s="22">
        <v>541218</v>
      </c>
      <c r="K37" s="22">
        <v>1224766</v>
      </c>
      <c r="L37" s="22">
        <v>1256425</v>
      </c>
      <c r="M37" s="22">
        <v>33000</v>
      </c>
      <c r="N37" s="22">
        <v>2514191</v>
      </c>
      <c r="O37" s="22"/>
      <c r="P37" s="22"/>
      <c r="Q37" s="22"/>
      <c r="R37" s="22"/>
      <c r="S37" s="22"/>
      <c r="T37" s="22"/>
      <c r="U37" s="22"/>
      <c r="V37" s="22"/>
      <c r="W37" s="22">
        <v>3055409</v>
      </c>
      <c r="X37" s="22">
        <v>5568763</v>
      </c>
      <c r="Y37" s="22">
        <v>-2513354</v>
      </c>
      <c r="Z37" s="23">
        <v>-45.133075334683845</v>
      </c>
      <c r="AA37" s="20">
        <v>11150000</v>
      </c>
    </row>
    <row r="38" spans="1:27" ht="13.5" x14ac:dyDescent="0.25">
      <c r="A38" s="19" t="s">
        <v>64</v>
      </c>
      <c r="B38" s="15" t="s">
        <v>32</v>
      </c>
      <c r="C38" s="20">
        <v>1529261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10708548</v>
      </c>
      <c r="D39" s="20"/>
      <c r="E39" s="21">
        <v>14100710</v>
      </c>
      <c r="F39" s="22">
        <v>14100710</v>
      </c>
      <c r="G39" s="22"/>
      <c r="H39" s="22"/>
      <c r="I39" s="22"/>
      <c r="J39" s="22"/>
      <c r="K39" s="22">
        <v>4700236</v>
      </c>
      <c r="L39" s="22">
        <v>1175059</v>
      </c>
      <c r="M39" s="22">
        <v>1175059</v>
      </c>
      <c r="N39" s="22">
        <v>7050354</v>
      </c>
      <c r="O39" s="22"/>
      <c r="P39" s="22"/>
      <c r="Q39" s="22"/>
      <c r="R39" s="22"/>
      <c r="S39" s="22"/>
      <c r="T39" s="22"/>
      <c r="U39" s="22"/>
      <c r="V39" s="22"/>
      <c r="W39" s="22">
        <v>7050354</v>
      </c>
      <c r="X39" s="22">
        <v>7050354</v>
      </c>
      <c r="Y39" s="22"/>
      <c r="Z39" s="23"/>
      <c r="AA39" s="20">
        <v>14100710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4631954</v>
      </c>
      <c r="D41" s="20"/>
      <c r="E41" s="21">
        <v>5450000</v>
      </c>
      <c r="F41" s="22">
        <v>5450000</v>
      </c>
      <c r="G41" s="22"/>
      <c r="H41" s="22">
        <v>74354</v>
      </c>
      <c r="I41" s="22"/>
      <c r="J41" s="22">
        <v>74354</v>
      </c>
      <c r="K41" s="22">
        <v>76523</v>
      </c>
      <c r="L41" s="22">
        <v>669100</v>
      </c>
      <c r="M41" s="22">
        <v>754362</v>
      </c>
      <c r="N41" s="22">
        <v>1499985</v>
      </c>
      <c r="O41" s="22"/>
      <c r="P41" s="22"/>
      <c r="Q41" s="22"/>
      <c r="R41" s="22"/>
      <c r="S41" s="22"/>
      <c r="T41" s="22"/>
      <c r="U41" s="22"/>
      <c r="V41" s="22"/>
      <c r="W41" s="22">
        <v>1574339</v>
      </c>
      <c r="X41" s="22">
        <v>2996948</v>
      </c>
      <c r="Y41" s="22">
        <v>-1422609</v>
      </c>
      <c r="Z41" s="23">
        <v>-47.468591380297553</v>
      </c>
      <c r="AA41" s="20">
        <v>5450000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5566328</v>
      </c>
      <c r="D43" s="20"/>
      <c r="E43" s="21">
        <v>3509430</v>
      </c>
      <c r="F43" s="22">
        <v>3509430</v>
      </c>
      <c r="G43" s="22"/>
      <c r="H43" s="22">
        <v>566940</v>
      </c>
      <c r="I43" s="22">
        <v>255725</v>
      </c>
      <c r="J43" s="22">
        <v>822665</v>
      </c>
      <c r="K43" s="22">
        <v>57424</v>
      </c>
      <c r="L43" s="22">
        <v>383646</v>
      </c>
      <c r="M43" s="22"/>
      <c r="N43" s="22">
        <v>441070</v>
      </c>
      <c r="O43" s="22"/>
      <c r="P43" s="22"/>
      <c r="Q43" s="22"/>
      <c r="R43" s="22"/>
      <c r="S43" s="22"/>
      <c r="T43" s="22"/>
      <c r="U43" s="22"/>
      <c r="V43" s="22"/>
      <c r="W43" s="22">
        <v>1263735</v>
      </c>
      <c r="X43" s="22">
        <v>1754718</v>
      </c>
      <c r="Y43" s="22">
        <v>-490983</v>
      </c>
      <c r="Z43" s="23">
        <v>-27.980735366024629</v>
      </c>
      <c r="AA43" s="20">
        <v>3509430</v>
      </c>
    </row>
    <row r="44" spans="1:27" ht="13.5" x14ac:dyDescent="0.25">
      <c r="A44" s="19" t="s">
        <v>69</v>
      </c>
      <c r="B44" s="15" t="s">
        <v>32</v>
      </c>
      <c r="C44" s="20">
        <v>17436319</v>
      </c>
      <c r="D44" s="20"/>
      <c r="E44" s="21">
        <v>6492229</v>
      </c>
      <c r="F44" s="22">
        <v>6492229</v>
      </c>
      <c r="G44" s="22"/>
      <c r="H44" s="22">
        <v>2353925</v>
      </c>
      <c r="I44" s="22">
        <v>14614</v>
      </c>
      <c r="J44" s="22">
        <v>2368539</v>
      </c>
      <c r="K44" s="22">
        <v>2296604</v>
      </c>
      <c r="L44" s="22">
        <v>1407128</v>
      </c>
      <c r="M44" s="22">
        <v>1240200</v>
      </c>
      <c r="N44" s="22">
        <v>4943932</v>
      </c>
      <c r="O44" s="22"/>
      <c r="P44" s="22"/>
      <c r="Q44" s="22"/>
      <c r="R44" s="22"/>
      <c r="S44" s="22"/>
      <c r="T44" s="22"/>
      <c r="U44" s="22"/>
      <c r="V44" s="22"/>
      <c r="W44" s="22">
        <v>7312471</v>
      </c>
      <c r="X44" s="22">
        <v>220449</v>
      </c>
      <c r="Y44" s="22">
        <v>7092022</v>
      </c>
      <c r="Z44" s="23">
        <v>3217.080594604648</v>
      </c>
      <c r="AA44" s="20">
        <v>6492229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>
        <v>1600000</v>
      </c>
      <c r="F46" s="22">
        <v>1600000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799998</v>
      </c>
      <c r="Y46" s="22">
        <v>-799998</v>
      </c>
      <c r="Z46" s="23">
        <v>-100</v>
      </c>
      <c r="AA46" s="20">
        <v>1600000</v>
      </c>
    </row>
    <row r="47" spans="1:27" x14ac:dyDescent="0.2">
      <c r="A47" s="37" t="s">
        <v>72</v>
      </c>
      <c r="B47" s="28" t="s">
        <v>32</v>
      </c>
      <c r="C47" s="29">
        <f>SUM(C34:C46)</f>
        <v>69382319</v>
      </c>
      <c r="D47" s="29">
        <f t="shared" ref="D47:Y47" si="1">SUM(D34:D46)</f>
        <v>0</v>
      </c>
      <c r="E47" s="30">
        <f t="shared" si="1"/>
        <v>69855796</v>
      </c>
      <c r="F47" s="31">
        <f t="shared" si="1"/>
        <v>69855796</v>
      </c>
      <c r="G47" s="31">
        <f t="shared" si="1"/>
        <v>0</v>
      </c>
      <c r="H47" s="31">
        <f t="shared" si="1"/>
        <v>7132366</v>
      </c>
      <c r="I47" s="31">
        <f t="shared" si="1"/>
        <v>1915313</v>
      </c>
      <c r="J47" s="31">
        <f t="shared" si="1"/>
        <v>9047679</v>
      </c>
      <c r="K47" s="31">
        <f t="shared" si="1"/>
        <v>9935685</v>
      </c>
      <c r="L47" s="31">
        <f t="shared" si="1"/>
        <v>7470249</v>
      </c>
      <c r="M47" s="31">
        <f t="shared" si="1"/>
        <v>3202621</v>
      </c>
      <c r="N47" s="31">
        <f t="shared" si="1"/>
        <v>20608555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29656234</v>
      </c>
      <c r="X47" s="31">
        <f t="shared" si="1"/>
        <v>32032313</v>
      </c>
      <c r="Y47" s="31">
        <f t="shared" si="1"/>
        <v>-2376079</v>
      </c>
      <c r="Z47" s="32">
        <f>+IF(X47&lt;&gt;0,+(Y47/X47)*100,0)</f>
        <v>-7.4177565635051081</v>
      </c>
      <c r="AA47" s="29">
        <f>SUM(AA34:AA46)</f>
        <v>69855796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-13405182</v>
      </c>
      <c r="D48" s="39">
        <f t="shared" si="2"/>
        <v>0</v>
      </c>
      <c r="E48" s="40">
        <f t="shared" si="2"/>
        <v>2757174</v>
      </c>
      <c r="F48" s="41">
        <f t="shared" si="2"/>
        <v>2757174</v>
      </c>
      <c r="G48" s="41">
        <f t="shared" si="2"/>
        <v>0</v>
      </c>
      <c r="H48" s="41">
        <f t="shared" si="2"/>
        <v>1695431</v>
      </c>
      <c r="I48" s="41">
        <f t="shared" si="2"/>
        <v>3164739</v>
      </c>
      <c r="J48" s="41">
        <f t="shared" si="2"/>
        <v>4860170</v>
      </c>
      <c r="K48" s="41">
        <f t="shared" si="2"/>
        <v>-3743136</v>
      </c>
      <c r="L48" s="41">
        <f t="shared" si="2"/>
        <v>-2118805</v>
      </c>
      <c r="M48" s="41">
        <f t="shared" si="2"/>
        <v>2087354</v>
      </c>
      <c r="N48" s="41">
        <f t="shared" si="2"/>
        <v>-3774587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1085583</v>
      </c>
      <c r="X48" s="41">
        <f t="shared" si="2"/>
        <v>23031198</v>
      </c>
      <c r="Y48" s="41">
        <f t="shared" si="2"/>
        <v>-21945615</v>
      </c>
      <c r="Z48" s="42">
        <f>+IF(X48&lt;&gt;0,+(Y48/X48)*100,0)</f>
        <v>-95.286467512458543</v>
      </c>
      <c r="AA48" s="39">
        <f>+AA32-AA47</f>
        <v>2757174</v>
      </c>
    </row>
    <row r="49" spans="1:27" ht="25.5" x14ac:dyDescent="0.25">
      <c r="A49" s="43" t="s">
        <v>74</v>
      </c>
      <c r="B49" s="15" t="s">
        <v>32</v>
      </c>
      <c r="C49" s="20">
        <v>13458000</v>
      </c>
      <c r="D49" s="20"/>
      <c r="E49" s="21">
        <v>27510000</v>
      </c>
      <c r="F49" s="22">
        <v>27510000</v>
      </c>
      <c r="G49" s="22"/>
      <c r="H49" s="22"/>
      <c r="I49" s="22"/>
      <c r="J49" s="22"/>
      <c r="K49" s="22"/>
      <c r="L49" s="22">
        <v>2603125</v>
      </c>
      <c r="M49" s="22"/>
      <c r="N49" s="22">
        <v>2603125</v>
      </c>
      <c r="O49" s="22"/>
      <c r="P49" s="22"/>
      <c r="Q49" s="22"/>
      <c r="R49" s="22"/>
      <c r="S49" s="22"/>
      <c r="T49" s="22"/>
      <c r="U49" s="22"/>
      <c r="V49" s="22"/>
      <c r="W49" s="22">
        <v>2603125</v>
      </c>
      <c r="X49" s="22">
        <v>10875259</v>
      </c>
      <c r="Y49" s="22">
        <v>-8272134</v>
      </c>
      <c r="Z49" s="23">
        <v>-76.063788457819712</v>
      </c>
      <c r="AA49" s="20">
        <v>27510000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52818</v>
      </c>
      <c r="D51" s="48">
        <f t="shared" si="3"/>
        <v>0</v>
      </c>
      <c r="E51" s="49">
        <f t="shared" si="3"/>
        <v>30267174</v>
      </c>
      <c r="F51" s="50">
        <f t="shared" si="3"/>
        <v>30267174</v>
      </c>
      <c r="G51" s="50">
        <f t="shared" si="3"/>
        <v>0</v>
      </c>
      <c r="H51" s="50">
        <f t="shared" si="3"/>
        <v>1695431</v>
      </c>
      <c r="I51" s="50">
        <f t="shared" si="3"/>
        <v>3164739</v>
      </c>
      <c r="J51" s="50">
        <f t="shared" si="3"/>
        <v>4860170</v>
      </c>
      <c r="K51" s="50">
        <f t="shared" si="3"/>
        <v>-3743136</v>
      </c>
      <c r="L51" s="50">
        <f t="shared" si="3"/>
        <v>484320</v>
      </c>
      <c r="M51" s="50">
        <f t="shared" si="3"/>
        <v>2087354</v>
      </c>
      <c r="N51" s="50">
        <f t="shared" si="3"/>
        <v>-1171462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3688708</v>
      </c>
      <c r="X51" s="50">
        <f t="shared" si="3"/>
        <v>33906457</v>
      </c>
      <c r="Y51" s="50">
        <f t="shared" si="3"/>
        <v>-30217749</v>
      </c>
      <c r="Z51" s="51">
        <f>+IF(X51&lt;&gt;0,+(Y51/X51)*100,0)</f>
        <v>-89.120927615645599</v>
      </c>
      <c r="AA51" s="48">
        <f>SUM(AA48:AA50)</f>
        <v>30267174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52818</v>
      </c>
      <c r="D53" s="54">
        <f>+D51-D52</f>
        <v>0</v>
      </c>
      <c r="E53" s="55">
        <f t="shared" si="4"/>
        <v>30267174</v>
      </c>
      <c r="F53" s="56">
        <f t="shared" si="4"/>
        <v>30267174</v>
      </c>
      <c r="G53" s="56">
        <f t="shared" si="4"/>
        <v>0</v>
      </c>
      <c r="H53" s="56">
        <f t="shared" si="4"/>
        <v>1695431</v>
      </c>
      <c r="I53" s="56">
        <f t="shared" si="4"/>
        <v>3164739</v>
      </c>
      <c r="J53" s="56">
        <f t="shared" si="4"/>
        <v>4860170</v>
      </c>
      <c r="K53" s="56">
        <f t="shared" si="4"/>
        <v>-3743136</v>
      </c>
      <c r="L53" s="56">
        <f t="shared" si="4"/>
        <v>484320</v>
      </c>
      <c r="M53" s="56">
        <f t="shared" si="4"/>
        <v>2087354</v>
      </c>
      <c r="N53" s="56">
        <f t="shared" si="4"/>
        <v>-1171462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3688708</v>
      </c>
      <c r="X53" s="56">
        <f t="shared" si="4"/>
        <v>33906457</v>
      </c>
      <c r="Y53" s="56">
        <f t="shared" si="4"/>
        <v>-30217749</v>
      </c>
      <c r="Z53" s="57">
        <f>+IF(X53&lt;&gt;0,+(Y53/X53)*100,0)</f>
        <v>-89.120927615645599</v>
      </c>
      <c r="AA53" s="54">
        <f>+AA51-AA52</f>
        <v>30267174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52818</v>
      </c>
      <c r="D56" s="48">
        <f>SUM(D53:D55)</f>
        <v>0</v>
      </c>
      <c r="E56" s="49">
        <f t="shared" si="5"/>
        <v>30267174</v>
      </c>
      <c r="F56" s="50">
        <f t="shared" si="5"/>
        <v>30267174</v>
      </c>
      <c r="G56" s="50">
        <f t="shared" si="5"/>
        <v>0</v>
      </c>
      <c r="H56" s="50">
        <f t="shared" si="5"/>
        <v>1695431</v>
      </c>
      <c r="I56" s="50">
        <f t="shared" si="5"/>
        <v>3164739</v>
      </c>
      <c r="J56" s="50">
        <f t="shared" si="5"/>
        <v>4860170</v>
      </c>
      <c r="K56" s="50">
        <f t="shared" si="5"/>
        <v>-3743136</v>
      </c>
      <c r="L56" s="50">
        <f t="shared" si="5"/>
        <v>484320</v>
      </c>
      <c r="M56" s="50">
        <f t="shared" si="5"/>
        <v>2087354</v>
      </c>
      <c r="N56" s="50">
        <f t="shared" si="5"/>
        <v>-1171462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3688708</v>
      </c>
      <c r="X56" s="50">
        <f t="shared" si="5"/>
        <v>33906457</v>
      </c>
      <c r="Y56" s="50">
        <f t="shared" si="5"/>
        <v>-30217749</v>
      </c>
      <c r="Z56" s="51">
        <f>+IF(X56&lt;&gt;0,+(Y56/X56)*100,0)</f>
        <v>-89.120927615645599</v>
      </c>
      <c r="AA56" s="48">
        <f>SUM(AA53:AA55)</f>
        <v>30267174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52818</v>
      </c>
      <c r="D59" s="65">
        <f>SUM(D56:D58)</f>
        <v>0</v>
      </c>
      <c r="E59" s="66">
        <f t="shared" si="6"/>
        <v>30267174</v>
      </c>
      <c r="F59" s="67">
        <f t="shared" si="6"/>
        <v>30267174</v>
      </c>
      <c r="G59" s="67">
        <f t="shared" si="6"/>
        <v>0</v>
      </c>
      <c r="H59" s="67">
        <f t="shared" si="6"/>
        <v>1695431</v>
      </c>
      <c r="I59" s="67">
        <f t="shared" si="6"/>
        <v>3164739</v>
      </c>
      <c r="J59" s="67">
        <f t="shared" si="6"/>
        <v>4860170</v>
      </c>
      <c r="K59" s="67">
        <f t="shared" si="6"/>
        <v>-3743136</v>
      </c>
      <c r="L59" s="67">
        <f t="shared" si="6"/>
        <v>484320</v>
      </c>
      <c r="M59" s="67">
        <f t="shared" si="6"/>
        <v>2087354</v>
      </c>
      <c r="N59" s="67">
        <f t="shared" si="6"/>
        <v>-1171462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3688708</v>
      </c>
      <c r="X59" s="67">
        <f t="shared" si="6"/>
        <v>33906457</v>
      </c>
      <c r="Y59" s="67">
        <f t="shared" si="6"/>
        <v>-30217749</v>
      </c>
      <c r="Z59" s="68">
        <f>+IF(X59&lt;&gt;0,+(Y59/X59)*100,0)</f>
        <v>-89.120927615645599</v>
      </c>
      <c r="AA59" s="65">
        <f>SUM(AA56:AA58)</f>
        <v>30267174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2912151</v>
      </c>
      <c r="D7" s="20"/>
      <c r="E7" s="21">
        <v>7711228</v>
      </c>
      <c r="F7" s="22">
        <v>7711228</v>
      </c>
      <c r="G7" s="22"/>
      <c r="H7" s="22"/>
      <c r="I7" s="22"/>
      <c r="J7" s="22"/>
      <c r="K7" s="22"/>
      <c r="L7" s="22">
        <v>860699</v>
      </c>
      <c r="M7" s="22">
        <v>419491</v>
      </c>
      <c r="N7" s="22">
        <v>1280190</v>
      </c>
      <c r="O7" s="22"/>
      <c r="P7" s="22"/>
      <c r="Q7" s="22"/>
      <c r="R7" s="22"/>
      <c r="S7" s="22"/>
      <c r="T7" s="22"/>
      <c r="U7" s="22"/>
      <c r="V7" s="22"/>
      <c r="W7" s="22">
        <v>1280190</v>
      </c>
      <c r="X7" s="22">
        <v>3855630</v>
      </c>
      <c r="Y7" s="22">
        <v>-2575440</v>
      </c>
      <c r="Z7" s="23">
        <v>-66.796865881840318</v>
      </c>
      <c r="AA7" s="20">
        <v>7711228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1507345</v>
      </c>
      <c r="F13" s="22">
        <v>1507345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753672</v>
      </c>
      <c r="Y13" s="22">
        <v>-753672</v>
      </c>
      <c r="Z13" s="23">
        <v>-100</v>
      </c>
      <c r="AA13" s="20">
        <v>1507345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25228</v>
      </c>
      <c r="F23" s="22">
        <v>25228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12612</v>
      </c>
      <c r="Y23" s="22">
        <v>-12612</v>
      </c>
      <c r="Z23" s="23">
        <v>-100</v>
      </c>
      <c r="AA23" s="20">
        <v>25228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1518330</v>
      </c>
      <c r="D28" s="20"/>
      <c r="E28" s="21">
        <v>2772268</v>
      </c>
      <c r="F28" s="22">
        <v>2772268</v>
      </c>
      <c r="G28" s="22"/>
      <c r="H28" s="22"/>
      <c r="I28" s="22"/>
      <c r="J28" s="22"/>
      <c r="K28" s="22"/>
      <c r="L28" s="22">
        <v>236271</v>
      </c>
      <c r="M28" s="22">
        <v>117082</v>
      </c>
      <c r="N28" s="22">
        <v>353353</v>
      </c>
      <c r="O28" s="22"/>
      <c r="P28" s="22"/>
      <c r="Q28" s="22"/>
      <c r="R28" s="22"/>
      <c r="S28" s="22"/>
      <c r="T28" s="22"/>
      <c r="U28" s="22"/>
      <c r="V28" s="22"/>
      <c r="W28" s="22">
        <v>353353</v>
      </c>
      <c r="X28" s="22">
        <v>1386144</v>
      </c>
      <c r="Y28" s="22">
        <v>-1032791</v>
      </c>
      <c r="Z28" s="23">
        <v>-74.508204053835684</v>
      </c>
      <c r="AA28" s="20">
        <v>2772268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4430481</v>
      </c>
      <c r="D32" s="29">
        <f t="shared" ref="D32:Y32" si="0">SUM(D6:D31)</f>
        <v>0</v>
      </c>
      <c r="E32" s="30">
        <f t="shared" si="0"/>
        <v>12016069</v>
      </c>
      <c r="F32" s="31">
        <f t="shared" si="0"/>
        <v>12016069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1096970</v>
      </c>
      <c r="M32" s="31">
        <f t="shared" si="0"/>
        <v>536573</v>
      </c>
      <c r="N32" s="31">
        <f t="shared" si="0"/>
        <v>1633543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1633543</v>
      </c>
      <c r="X32" s="31">
        <f t="shared" si="0"/>
        <v>6008058</v>
      </c>
      <c r="Y32" s="31">
        <f t="shared" si="0"/>
        <v>-4374515</v>
      </c>
      <c r="Z32" s="32">
        <f>+IF(X32&lt;&gt;0,+(Y32/X32)*100,0)</f>
        <v>-72.810798431040453</v>
      </c>
      <c r="AA32" s="29">
        <f>SUM(AA6:AA31)</f>
        <v>12016069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1642925</v>
      </c>
      <c r="D34" s="20"/>
      <c r="E34" s="21">
        <v>1473860</v>
      </c>
      <c r="F34" s="22">
        <v>1473860</v>
      </c>
      <c r="G34" s="22">
        <v>159663</v>
      </c>
      <c r="H34" s="22"/>
      <c r="I34" s="22">
        <v>150514</v>
      </c>
      <c r="J34" s="22">
        <v>310177</v>
      </c>
      <c r="K34" s="22">
        <v>148818</v>
      </c>
      <c r="L34" s="22">
        <v>170698</v>
      </c>
      <c r="M34" s="22">
        <v>144722</v>
      </c>
      <c r="N34" s="22">
        <v>464238</v>
      </c>
      <c r="O34" s="22"/>
      <c r="P34" s="22"/>
      <c r="Q34" s="22"/>
      <c r="R34" s="22"/>
      <c r="S34" s="22"/>
      <c r="T34" s="22"/>
      <c r="U34" s="22"/>
      <c r="V34" s="22"/>
      <c r="W34" s="22">
        <v>774415</v>
      </c>
      <c r="X34" s="22">
        <v>736932</v>
      </c>
      <c r="Y34" s="22">
        <v>37483</v>
      </c>
      <c r="Z34" s="23">
        <v>5.0863580357482103</v>
      </c>
      <c r="AA34" s="20">
        <v>1473860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409565</v>
      </c>
      <c r="D37" s="20"/>
      <c r="E37" s="21">
        <v>1996929</v>
      </c>
      <c r="F37" s="22">
        <v>1996929</v>
      </c>
      <c r="G37" s="22"/>
      <c r="H37" s="22"/>
      <c r="I37" s="22"/>
      <c r="J37" s="22"/>
      <c r="K37" s="22">
        <v>35931</v>
      </c>
      <c r="L37" s="22">
        <v>32560</v>
      </c>
      <c r="M37" s="22">
        <v>64928</v>
      </c>
      <c r="N37" s="22">
        <v>133419</v>
      </c>
      <c r="O37" s="22"/>
      <c r="P37" s="22"/>
      <c r="Q37" s="22"/>
      <c r="R37" s="22"/>
      <c r="S37" s="22"/>
      <c r="T37" s="22"/>
      <c r="U37" s="22"/>
      <c r="V37" s="22"/>
      <c r="W37" s="22">
        <v>133419</v>
      </c>
      <c r="X37" s="22">
        <v>998466</v>
      </c>
      <c r="Y37" s="22">
        <v>-865047</v>
      </c>
      <c r="Z37" s="23">
        <v>-86.637602081593172</v>
      </c>
      <c r="AA37" s="20">
        <v>1996929</v>
      </c>
    </row>
    <row r="38" spans="1:27" ht="13.5" x14ac:dyDescent="0.25">
      <c r="A38" s="19" t="s">
        <v>64</v>
      </c>
      <c r="B38" s="15" t="s">
        <v>32</v>
      </c>
      <c r="C38" s="20">
        <v>913265</v>
      </c>
      <c r="D38" s="20"/>
      <c r="E38" s="21">
        <v>1556367</v>
      </c>
      <c r="F38" s="22">
        <v>1556367</v>
      </c>
      <c r="G38" s="22"/>
      <c r="H38" s="22"/>
      <c r="I38" s="22"/>
      <c r="J38" s="22"/>
      <c r="K38" s="22"/>
      <c r="L38" s="22">
        <v>260788</v>
      </c>
      <c r="M38" s="22"/>
      <c r="N38" s="22">
        <v>260788</v>
      </c>
      <c r="O38" s="22"/>
      <c r="P38" s="22"/>
      <c r="Q38" s="22"/>
      <c r="R38" s="22"/>
      <c r="S38" s="22"/>
      <c r="T38" s="22"/>
      <c r="U38" s="22"/>
      <c r="V38" s="22"/>
      <c r="W38" s="22">
        <v>260788</v>
      </c>
      <c r="X38" s="22">
        <v>778182</v>
      </c>
      <c r="Y38" s="22">
        <v>-517394</v>
      </c>
      <c r="Z38" s="23">
        <v>-66.487531194502054</v>
      </c>
      <c r="AA38" s="20">
        <v>1556367</v>
      </c>
    </row>
    <row r="39" spans="1:27" ht="13.5" x14ac:dyDescent="0.25">
      <c r="A39" s="19" t="s">
        <v>65</v>
      </c>
      <c r="B39" s="15" t="s">
        <v>32</v>
      </c>
      <c r="C39" s="20">
        <v>2414903</v>
      </c>
      <c r="D39" s="20"/>
      <c r="E39" s="21">
        <v>1541244</v>
      </c>
      <c r="F39" s="22">
        <v>1541244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770628</v>
      </c>
      <c r="Y39" s="22">
        <v>-770628</v>
      </c>
      <c r="Z39" s="23">
        <v>-100</v>
      </c>
      <c r="AA39" s="20">
        <v>1541244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380517</v>
      </c>
      <c r="D41" s="20"/>
      <c r="E41" s="21">
        <v>1810350</v>
      </c>
      <c r="F41" s="22">
        <v>1810350</v>
      </c>
      <c r="G41" s="22"/>
      <c r="H41" s="22"/>
      <c r="I41" s="22">
        <v>4091</v>
      </c>
      <c r="J41" s="22">
        <v>4091</v>
      </c>
      <c r="K41" s="22"/>
      <c r="L41" s="22">
        <v>18123</v>
      </c>
      <c r="M41" s="22">
        <v>13638</v>
      </c>
      <c r="N41" s="22">
        <v>31761</v>
      </c>
      <c r="O41" s="22"/>
      <c r="P41" s="22"/>
      <c r="Q41" s="22"/>
      <c r="R41" s="22"/>
      <c r="S41" s="22"/>
      <c r="T41" s="22"/>
      <c r="U41" s="22"/>
      <c r="V41" s="22"/>
      <c r="W41" s="22">
        <v>35852</v>
      </c>
      <c r="X41" s="22">
        <v>905178</v>
      </c>
      <c r="Y41" s="22">
        <v>-869326</v>
      </c>
      <c r="Z41" s="23">
        <v>-96.039232062644032</v>
      </c>
      <c r="AA41" s="20">
        <v>1810350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273429</v>
      </c>
      <c r="F43" s="22">
        <v>273429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136716</v>
      </c>
      <c r="Y43" s="22">
        <v>-136716</v>
      </c>
      <c r="Z43" s="23">
        <v>-100</v>
      </c>
      <c r="AA43" s="20">
        <v>273429</v>
      </c>
    </row>
    <row r="44" spans="1:27" ht="13.5" x14ac:dyDescent="0.25">
      <c r="A44" s="19" t="s">
        <v>69</v>
      </c>
      <c r="B44" s="15" t="s">
        <v>32</v>
      </c>
      <c r="C44" s="20">
        <v>856037</v>
      </c>
      <c r="D44" s="20"/>
      <c r="E44" s="21">
        <v>2644610</v>
      </c>
      <c r="F44" s="22">
        <v>2644610</v>
      </c>
      <c r="G44" s="22">
        <v>90197</v>
      </c>
      <c r="H44" s="22"/>
      <c r="I44" s="22">
        <v>1234</v>
      </c>
      <c r="J44" s="22">
        <v>91431</v>
      </c>
      <c r="K44" s="22">
        <v>18945</v>
      </c>
      <c r="L44" s="22">
        <v>113971</v>
      </c>
      <c r="M44" s="22">
        <v>50744</v>
      </c>
      <c r="N44" s="22">
        <v>183660</v>
      </c>
      <c r="O44" s="22"/>
      <c r="P44" s="22"/>
      <c r="Q44" s="22"/>
      <c r="R44" s="22"/>
      <c r="S44" s="22"/>
      <c r="T44" s="22"/>
      <c r="U44" s="22"/>
      <c r="V44" s="22"/>
      <c r="W44" s="22">
        <v>275091</v>
      </c>
      <c r="X44" s="22">
        <v>1322310</v>
      </c>
      <c r="Y44" s="22">
        <v>-1047219</v>
      </c>
      <c r="Z44" s="23">
        <v>-79.196179413299447</v>
      </c>
      <c r="AA44" s="20">
        <v>2644610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155755</v>
      </c>
      <c r="D46" s="20"/>
      <c r="E46" s="21">
        <v>157622</v>
      </c>
      <c r="F46" s="22">
        <v>157622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78810</v>
      </c>
      <c r="Y46" s="22">
        <v>-78810</v>
      </c>
      <c r="Z46" s="23">
        <v>-100</v>
      </c>
      <c r="AA46" s="20">
        <v>157622</v>
      </c>
    </row>
    <row r="47" spans="1:27" x14ac:dyDescent="0.2">
      <c r="A47" s="37" t="s">
        <v>72</v>
      </c>
      <c r="B47" s="28" t="s">
        <v>32</v>
      </c>
      <c r="C47" s="29">
        <f>SUM(C34:C46)</f>
        <v>6772967</v>
      </c>
      <c r="D47" s="29">
        <f t="shared" ref="D47:Y47" si="1">SUM(D34:D46)</f>
        <v>0</v>
      </c>
      <c r="E47" s="30">
        <f t="shared" si="1"/>
        <v>11454411</v>
      </c>
      <c r="F47" s="31">
        <f t="shared" si="1"/>
        <v>11454411</v>
      </c>
      <c r="G47" s="31">
        <f t="shared" si="1"/>
        <v>249860</v>
      </c>
      <c r="H47" s="31">
        <f t="shared" si="1"/>
        <v>0</v>
      </c>
      <c r="I47" s="31">
        <f t="shared" si="1"/>
        <v>155839</v>
      </c>
      <c r="J47" s="31">
        <f t="shared" si="1"/>
        <v>405699</v>
      </c>
      <c r="K47" s="31">
        <f t="shared" si="1"/>
        <v>203694</v>
      </c>
      <c r="L47" s="31">
        <f t="shared" si="1"/>
        <v>596140</v>
      </c>
      <c r="M47" s="31">
        <f t="shared" si="1"/>
        <v>274032</v>
      </c>
      <c r="N47" s="31">
        <f t="shared" si="1"/>
        <v>1073866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1479565</v>
      </c>
      <c r="X47" s="31">
        <f t="shared" si="1"/>
        <v>5727222</v>
      </c>
      <c r="Y47" s="31">
        <f t="shared" si="1"/>
        <v>-4247657</v>
      </c>
      <c r="Z47" s="32">
        <f>+IF(X47&lt;&gt;0,+(Y47/X47)*100,0)</f>
        <v>-74.166096582252266</v>
      </c>
      <c r="AA47" s="29">
        <f>SUM(AA34:AA46)</f>
        <v>11454411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-2342486</v>
      </c>
      <c r="D48" s="39">
        <f t="shared" si="2"/>
        <v>0</v>
      </c>
      <c r="E48" s="40">
        <f t="shared" si="2"/>
        <v>561658</v>
      </c>
      <c r="F48" s="41">
        <f t="shared" si="2"/>
        <v>561658</v>
      </c>
      <c r="G48" s="41">
        <f t="shared" si="2"/>
        <v>-249860</v>
      </c>
      <c r="H48" s="41">
        <f t="shared" si="2"/>
        <v>0</v>
      </c>
      <c r="I48" s="41">
        <f t="shared" si="2"/>
        <v>-155839</v>
      </c>
      <c r="J48" s="41">
        <f t="shared" si="2"/>
        <v>-405699</v>
      </c>
      <c r="K48" s="41">
        <f t="shared" si="2"/>
        <v>-203694</v>
      </c>
      <c r="L48" s="41">
        <f t="shared" si="2"/>
        <v>500830</v>
      </c>
      <c r="M48" s="41">
        <f t="shared" si="2"/>
        <v>262541</v>
      </c>
      <c r="N48" s="41">
        <f t="shared" si="2"/>
        <v>559677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153978</v>
      </c>
      <c r="X48" s="41">
        <f t="shared" si="2"/>
        <v>280836</v>
      </c>
      <c r="Y48" s="41">
        <f t="shared" si="2"/>
        <v>-126858</v>
      </c>
      <c r="Z48" s="42">
        <f>+IF(X48&lt;&gt;0,+(Y48/X48)*100,0)</f>
        <v>-45.171559201811732</v>
      </c>
      <c r="AA48" s="39">
        <f>+AA32-AA47</f>
        <v>561658</v>
      </c>
    </row>
    <row r="49" spans="1:27" ht="25.5" x14ac:dyDescent="0.25">
      <c r="A49" s="43" t="s">
        <v>74</v>
      </c>
      <c r="B49" s="15" t="s">
        <v>32</v>
      </c>
      <c r="C49" s="20">
        <v>10000000</v>
      </c>
      <c r="D49" s="20"/>
      <c r="E49" s="21">
        <v>9900000</v>
      </c>
      <c r="F49" s="22">
        <v>9900000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4950000</v>
      </c>
      <c r="Y49" s="22">
        <v>-4950000</v>
      </c>
      <c r="Z49" s="23">
        <v>-100</v>
      </c>
      <c r="AA49" s="20">
        <v>9900000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7657514</v>
      </c>
      <c r="D51" s="48">
        <f t="shared" si="3"/>
        <v>0</v>
      </c>
      <c r="E51" s="49">
        <f t="shared" si="3"/>
        <v>10461658</v>
      </c>
      <c r="F51" s="50">
        <f t="shared" si="3"/>
        <v>10461658</v>
      </c>
      <c r="G51" s="50">
        <f t="shared" si="3"/>
        <v>-249860</v>
      </c>
      <c r="H51" s="50">
        <f t="shared" si="3"/>
        <v>0</v>
      </c>
      <c r="I51" s="50">
        <f t="shared" si="3"/>
        <v>-155839</v>
      </c>
      <c r="J51" s="50">
        <f t="shared" si="3"/>
        <v>-405699</v>
      </c>
      <c r="K51" s="50">
        <f t="shared" si="3"/>
        <v>-203694</v>
      </c>
      <c r="L51" s="50">
        <f t="shared" si="3"/>
        <v>500830</v>
      </c>
      <c r="M51" s="50">
        <f t="shared" si="3"/>
        <v>262541</v>
      </c>
      <c r="N51" s="50">
        <f t="shared" si="3"/>
        <v>559677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153978</v>
      </c>
      <c r="X51" s="50">
        <f t="shared" si="3"/>
        <v>5230836</v>
      </c>
      <c r="Y51" s="50">
        <f t="shared" si="3"/>
        <v>-5076858</v>
      </c>
      <c r="Z51" s="51">
        <f>+IF(X51&lt;&gt;0,+(Y51/X51)*100,0)</f>
        <v>-97.056340516123996</v>
      </c>
      <c r="AA51" s="48">
        <f>SUM(AA48:AA50)</f>
        <v>10461658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7657514</v>
      </c>
      <c r="D53" s="54">
        <f>+D51-D52</f>
        <v>0</v>
      </c>
      <c r="E53" s="55">
        <f t="shared" si="4"/>
        <v>10461658</v>
      </c>
      <c r="F53" s="56">
        <f t="shared" si="4"/>
        <v>10461658</v>
      </c>
      <c r="G53" s="56">
        <f t="shared" si="4"/>
        <v>-249860</v>
      </c>
      <c r="H53" s="56">
        <f t="shared" si="4"/>
        <v>0</v>
      </c>
      <c r="I53" s="56">
        <f t="shared" si="4"/>
        <v>-155839</v>
      </c>
      <c r="J53" s="56">
        <f t="shared" si="4"/>
        <v>-405699</v>
      </c>
      <c r="K53" s="56">
        <f t="shared" si="4"/>
        <v>-203694</v>
      </c>
      <c r="L53" s="56">
        <f t="shared" si="4"/>
        <v>500830</v>
      </c>
      <c r="M53" s="56">
        <f t="shared" si="4"/>
        <v>262541</v>
      </c>
      <c r="N53" s="56">
        <f t="shared" si="4"/>
        <v>559677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153978</v>
      </c>
      <c r="X53" s="56">
        <f t="shared" si="4"/>
        <v>5230836</v>
      </c>
      <c r="Y53" s="56">
        <f t="shared" si="4"/>
        <v>-5076858</v>
      </c>
      <c r="Z53" s="57">
        <f>+IF(X53&lt;&gt;0,+(Y53/X53)*100,0)</f>
        <v>-97.056340516123996</v>
      </c>
      <c r="AA53" s="54">
        <f>+AA51-AA52</f>
        <v>10461658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7657514</v>
      </c>
      <c r="D56" s="48">
        <f>SUM(D53:D55)</f>
        <v>0</v>
      </c>
      <c r="E56" s="49">
        <f t="shared" si="5"/>
        <v>10461658</v>
      </c>
      <c r="F56" s="50">
        <f t="shared" si="5"/>
        <v>10461658</v>
      </c>
      <c r="G56" s="50">
        <f t="shared" si="5"/>
        <v>-249860</v>
      </c>
      <c r="H56" s="50">
        <f t="shared" si="5"/>
        <v>0</v>
      </c>
      <c r="I56" s="50">
        <f t="shared" si="5"/>
        <v>-155839</v>
      </c>
      <c r="J56" s="50">
        <f t="shared" si="5"/>
        <v>-405699</v>
      </c>
      <c r="K56" s="50">
        <f t="shared" si="5"/>
        <v>-203694</v>
      </c>
      <c r="L56" s="50">
        <f t="shared" si="5"/>
        <v>500830</v>
      </c>
      <c r="M56" s="50">
        <f t="shared" si="5"/>
        <v>262541</v>
      </c>
      <c r="N56" s="50">
        <f t="shared" si="5"/>
        <v>559677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153978</v>
      </c>
      <c r="X56" s="50">
        <f t="shared" si="5"/>
        <v>5230836</v>
      </c>
      <c r="Y56" s="50">
        <f t="shared" si="5"/>
        <v>-5076858</v>
      </c>
      <c r="Z56" s="51">
        <f>+IF(X56&lt;&gt;0,+(Y56/X56)*100,0)</f>
        <v>-97.056340516123996</v>
      </c>
      <c r="AA56" s="48">
        <f>SUM(AA53:AA55)</f>
        <v>10461658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7657514</v>
      </c>
      <c r="D59" s="65">
        <f>SUM(D56:D58)</f>
        <v>0</v>
      </c>
      <c r="E59" s="66">
        <f t="shared" si="6"/>
        <v>10461658</v>
      </c>
      <c r="F59" s="67">
        <f t="shared" si="6"/>
        <v>10461658</v>
      </c>
      <c r="G59" s="67">
        <f t="shared" si="6"/>
        <v>-249860</v>
      </c>
      <c r="H59" s="67">
        <f t="shared" si="6"/>
        <v>0</v>
      </c>
      <c r="I59" s="67">
        <f t="shared" si="6"/>
        <v>-155839</v>
      </c>
      <c r="J59" s="67">
        <f t="shared" si="6"/>
        <v>-405699</v>
      </c>
      <c r="K59" s="67">
        <f t="shared" si="6"/>
        <v>-203694</v>
      </c>
      <c r="L59" s="67">
        <f t="shared" si="6"/>
        <v>500830</v>
      </c>
      <c r="M59" s="67">
        <f t="shared" si="6"/>
        <v>262541</v>
      </c>
      <c r="N59" s="67">
        <f t="shared" si="6"/>
        <v>559677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153978</v>
      </c>
      <c r="X59" s="67">
        <f t="shared" si="6"/>
        <v>5230836</v>
      </c>
      <c r="Y59" s="67">
        <f t="shared" si="6"/>
        <v>-5076858</v>
      </c>
      <c r="Z59" s="68">
        <f>+IF(X59&lt;&gt;0,+(Y59/X59)*100,0)</f>
        <v>-97.056340516123996</v>
      </c>
      <c r="AA59" s="65">
        <f>SUM(AA56:AA58)</f>
        <v>10461658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-5652</v>
      </c>
      <c r="D6" s="20"/>
      <c r="E6" s="21">
        <v>-13200</v>
      </c>
      <c r="F6" s="22">
        <v>-13200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-6600</v>
      </c>
      <c r="Y6" s="22">
        <v>6600</v>
      </c>
      <c r="Z6" s="23">
        <v>-100</v>
      </c>
      <c r="AA6" s="20">
        <v>-13200</v>
      </c>
    </row>
    <row r="7" spans="1:27" ht="13.5" x14ac:dyDescent="0.25">
      <c r="A7" s="19" t="s">
        <v>35</v>
      </c>
      <c r="B7" s="15" t="s">
        <v>32</v>
      </c>
      <c r="C7" s="20">
        <v>42869485</v>
      </c>
      <c r="D7" s="20"/>
      <c r="E7" s="21">
        <v>57175742</v>
      </c>
      <c r="F7" s="22">
        <v>57175742</v>
      </c>
      <c r="G7" s="22">
        <v>3205298</v>
      </c>
      <c r="H7" s="22">
        <v>3344896</v>
      </c>
      <c r="I7" s="22">
        <v>3473182</v>
      </c>
      <c r="J7" s="22">
        <v>10023376</v>
      </c>
      <c r="K7" s="22">
        <v>3248756</v>
      </c>
      <c r="L7" s="22">
        <v>3958187</v>
      </c>
      <c r="M7" s="22">
        <v>3825964</v>
      </c>
      <c r="N7" s="22">
        <v>11032907</v>
      </c>
      <c r="O7" s="22"/>
      <c r="P7" s="22"/>
      <c r="Q7" s="22"/>
      <c r="R7" s="22"/>
      <c r="S7" s="22"/>
      <c r="T7" s="22"/>
      <c r="U7" s="22"/>
      <c r="V7" s="22"/>
      <c r="W7" s="22">
        <v>21056283</v>
      </c>
      <c r="X7" s="22">
        <v>28587870</v>
      </c>
      <c r="Y7" s="22">
        <v>-7531587</v>
      </c>
      <c r="Z7" s="23">
        <v>-26.345394042997956</v>
      </c>
      <c r="AA7" s="20">
        <v>57175742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42863833</v>
      </c>
      <c r="D32" s="29">
        <f t="shared" ref="D32:Y32" si="0">SUM(D6:D31)</f>
        <v>0</v>
      </c>
      <c r="E32" s="30">
        <f t="shared" si="0"/>
        <v>57162542</v>
      </c>
      <c r="F32" s="31">
        <f t="shared" si="0"/>
        <v>57162542</v>
      </c>
      <c r="G32" s="31">
        <f t="shared" si="0"/>
        <v>3205298</v>
      </c>
      <c r="H32" s="31">
        <f t="shared" si="0"/>
        <v>3344896</v>
      </c>
      <c r="I32" s="31">
        <f t="shared" si="0"/>
        <v>3473182</v>
      </c>
      <c r="J32" s="31">
        <f t="shared" si="0"/>
        <v>10023376</v>
      </c>
      <c r="K32" s="31">
        <f t="shared" si="0"/>
        <v>3248756</v>
      </c>
      <c r="L32" s="31">
        <f t="shared" si="0"/>
        <v>3958187</v>
      </c>
      <c r="M32" s="31">
        <f t="shared" si="0"/>
        <v>3825964</v>
      </c>
      <c r="N32" s="31">
        <f t="shared" si="0"/>
        <v>11032907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21056283</v>
      </c>
      <c r="X32" s="31">
        <f t="shared" si="0"/>
        <v>28581270</v>
      </c>
      <c r="Y32" s="31">
        <f t="shared" si="0"/>
        <v>-7524987</v>
      </c>
      <c r="Z32" s="32">
        <f>+IF(X32&lt;&gt;0,+(Y32/X32)*100,0)</f>
        <v>-26.328385687549922</v>
      </c>
      <c r="AA32" s="29">
        <f>SUM(AA6:AA31)</f>
        <v>57162542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7658170</v>
      </c>
      <c r="D34" s="20"/>
      <c r="E34" s="21">
        <v>7596135</v>
      </c>
      <c r="F34" s="22">
        <v>7596135</v>
      </c>
      <c r="G34" s="22">
        <v>690185</v>
      </c>
      <c r="H34" s="22">
        <v>670978</v>
      </c>
      <c r="I34" s="22">
        <v>729371</v>
      </c>
      <c r="J34" s="22">
        <v>2090534</v>
      </c>
      <c r="K34" s="22">
        <v>653508</v>
      </c>
      <c r="L34" s="22">
        <v>678044</v>
      </c>
      <c r="M34" s="22">
        <v>816458</v>
      </c>
      <c r="N34" s="22">
        <v>2148010</v>
      </c>
      <c r="O34" s="22"/>
      <c r="P34" s="22"/>
      <c r="Q34" s="22"/>
      <c r="R34" s="22"/>
      <c r="S34" s="22"/>
      <c r="T34" s="22"/>
      <c r="U34" s="22"/>
      <c r="V34" s="22"/>
      <c r="W34" s="22">
        <v>4238544</v>
      </c>
      <c r="X34" s="22">
        <v>3798060</v>
      </c>
      <c r="Y34" s="22">
        <v>440484</v>
      </c>
      <c r="Z34" s="23">
        <v>11.597605093126491</v>
      </c>
      <c r="AA34" s="20">
        <v>7596135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34675658</v>
      </c>
      <c r="D37" s="20"/>
      <c r="E37" s="21">
        <v>47681961</v>
      </c>
      <c r="F37" s="22">
        <v>47681961</v>
      </c>
      <c r="G37" s="22">
        <v>1442002</v>
      </c>
      <c r="H37" s="22">
        <v>4272369</v>
      </c>
      <c r="I37" s="22">
        <v>3144005</v>
      </c>
      <c r="J37" s="22">
        <v>8858376</v>
      </c>
      <c r="K37" s="22"/>
      <c r="L37" s="22">
        <v>8258050</v>
      </c>
      <c r="M37" s="22"/>
      <c r="N37" s="22">
        <v>8258050</v>
      </c>
      <c r="O37" s="22"/>
      <c r="P37" s="22"/>
      <c r="Q37" s="22"/>
      <c r="R37" s="22"/>
      <c r="S37" s="22"/>
      <c r="T37" s="22"/>
      <c r="U37" s="22"/>
      <c r="V37" s="22"/>
      <c r="W37" s="22">
        <v>17116426</v>
      </c>
      <c r="X37" s="22">
        <v>23840988</v>
      </c>
      <c r="Y37" s="22">
        <v>-6724562</v>
      </c>
      <c r="Z37" s="23">
        <v>-28.205886433901146</v>
      </c>
      <c r="AA37" s="20">
        <v>47681961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4651831</v>
      </c>
      <c r="D39" s="20"/>
      <c r="E39" s="21">
        <v>14721863</v>
      </c>
      <c r="F39" s="22">
        <v>14721863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7360932</v>
      </c>
      <c r="Y39" s="22">
        <v>-7360932</v>
      </c>
      <c r="Z39" s="23">
        <v>-100</v>
      </c>
      <c r="AA39" s="20">
        <v>14721863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938607</v>
      </c>
      <c r="D41" s="20"/>
      <c r="E41" s="21">
        <v>4838246</v>
      </c>
      <c r="F41" s="22">
        <v>4838246</v>
      </c>
      <c r="G41" s="22"/>
      <c r="H41" s="22">
        <v>64493</v>
      </c>
      <c r="I41" s="22">
        <v>29016</v>
      </c>
      <c r="J41" s="22">
        <v>93509</v>
      </c>
      <c r="K41" s="22">
        <v>169335</v>
      </c>
      <c r="L41" s="22">
        <v>90506</v>
      </c>
      <c r="M41" s="22">
        <v>13840</v>
      </c>
      <c r="N41" s="22">
        <v>273681</v>
      </c>
      <c r="O41" s="22"/>
      <c r="P41" s="22"/>
      <c r="Q41" s="22"/>
      <c r="R41" s="22"/>
      <c r="S41" s="22"/>
      <c r="T41" s="22"/>
      <c r="U41" s="22"/>
      <c r="V41" s="22"/>
      <c r="W41" s="22">
        <v>367190</v>
      </c>
      <c r="X41" s="22">
        <v>2419122</v>
      </c>
      <c r="Y41" s="22">
        <v>-2051932</v>
      </c>
      <c r="Z41" s="23">
        <v>-84.821352540301802</v>
      </c>
      <c r="AA41" s="20">
        <v>4838246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5468229</v>
      </c>
      <c r="F43" s="22">
        <v>5468229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2734116</v>
      </c>
      <c r="Y43" s="22">
        <v>-2734116</v>
      </c>
      <c r="Z43" s="23">
        <v>-100</v>
      </c>
      <c r="AA43" s="20">
        <v>5468229</v>
      </c>
    </row>
    <row r="44" spans="1:27" ht="13.5" x14ac:dyDescent="0.25">
      <c r="A44" s="19" t="s">
        <v>69</v>
      </c>
      <c r="B44" s="15" t="s">
        <v>32</v>
      </c>
      <c r="C44" s="20">
        <v>151392</v>
      </c>
      <c r="D44" s="20"/>
      <c r="E44" s="21">
        <v>294894</v>
      </c>
      <c r="F44" s="22">
        <v>294894</v>
      </c>
      <c r="G44" s="22">
        <v>16957</v>
      </c>
      <c r="H44" s="22">
        <v>5217</v>
      </c>
      <c r="I44" s="22">
        <v>16957</v>
      </c>
      <c r="J44" s="22">
        <v>39131</v>
      </c>
      <c r="K44" s="22">
        <v>4348</v>
      </c>
      <c r="L44" s="22">
        <v>16957</v>
      </c>
      <c r="M44" s="22"/>
      <c r="N44" s="22">
        <v>21305</v>
      </c>
      <c r="O44" s="22"/>
      <c r="P44" s="22"/>
      <c r="Q44" s="22"/>
      <c r="R44" s="22"/>
      <c r="S44" s="22"/>
      <c r="T44" s="22"/>
      <c r="U44" s="22"/>
      <c r="V44" s="22"/>
      <c r="W44" s="22">
        <v>60436</v>
      </c>
      <c r="X44" s="22">
        <v>147450</v>
      </c>
      <c r="Y44" s="22">
        <v>-87014</v>
      </c>
      <c r="Z44" s="23">
        <v>-59.012546625974906</v>
      </c>
      <c r="AA44" s="20">
        <v>294894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8383163</v>
      </c>
      <c r="D46" s="20"/>
      <c r="E46" s="21">
        <v>8420552</v>
      </c>
      <c r="F46" s="22">
        <v>8420552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4210278</v>
      </c>
      <c r="Y46" s="22">
        <v>-4210278</v>
      </c>
      <c r="Z46" s="23">
        <v>-100</v>
      </c>
      <c r="AA46" s="20">
        <v>8420552</v>
      </c>
    </row>
    <row r="47" spans="1:27" x14ac:dyDescent="0.2">
      <c r="A47" s="37" t="s">
        <v>72</v>
      </c>
      <c r="B47" s="28" t="s">
        <v>32</v>
      </c>
      <c r="C47" s="29">
        <f>SUM(C34:C46)</f>
        <v>56458821</v>
      </c>
      <c r="D47" s="29">
        <f t="shared" ref="D47:Y47" si="1">SUM(D34:D46)</f>
        <v>0</v>
      </c>
      <c r="E47" s="30">
        <f t="shared" si="1"/>
        <v>89021880</v>
      </c>
      <c r="F47" s="31">
        <f t="shared" si="1"/>
        <v>89021880</v>
      </c>
      <c r="G47" s="31">
        <f t="shared" si="1"/>
        <v>2149144</v>
      </c>
      <c r="H47" s="31">
        <f t="shared" si="1"/>
        <v>5013057</v>
      </c>
      <c r="I47" s="31">
        <f t="shared" si="1"/>
        <v>3919349</v>
      </c>
      <c r="J47" s="31">
        <f t="shared" si="1"/>
        <v>11081550</v>
      </c>
      <c r="K47" s="31">
        <f t="shared" si="1"/>
        <v>827191</v>
      </c>
      <c r="L47" s="31">
        <f t="shared" si="1"/>
        <v>9043557</v>
      </c>
      <c r="M47" s="31">
        <f t="shared" si="1"/>
        <v>830298</v>
      </c>
      <c r="N47" s="31">
        <f t="shared" si="1"/>
        <v>10701046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21782596</v>
      </c>
      <c r="X47" s="31">
        <f t="shared" si="1"/>
        <v>44510946</v>
      </c>
      <c r="Y47" s="31">
        <f t="shared" si="1"/>
        <v>-22728350</v>
      </c>
      <c r="Z47" s="32">
        <f>+IF(X47&lt;&gt;0,+(Y47/X47)*100,0)</f>
        <v>-51.062383621323171</v>
      </c>
      <c r="AA47" s="29">
        <f>SUM(AA34:AA46)</f>
        <v>89021880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-13594988</v>
      </c>
      <c r="D48" s="39">
        <f t="shared" si="2"/>
        <v>0</v>
      </c>
      <c r="E48" s="40">
        <f t="shared" si="2"/>
        <v>-31859338</v>
      </c>
      <c r="F48" s="41">
        <f t="shared" si="2"/>
        <v>-31859338</v>
      </c>
      <c r="G48" s="41">
        <f t="shared" si="2"/>
        <v>1056154</v>
      </c>
      <c r="H48" s="41">
        <f t="shared" si="2"/>
        <v>-1668161</v>
      </c>
      <c r="I48" s="41">
        <f t="shared" si="2"/>
        <v>-446167</v>
      </c>
      <c r="J48" s="41">
        <f t="shared" si="2"/>
        <v>-1058174</v>
      </c>
      <c r="K48" s="41">
        <f t="shared" si="2"/>
        <v>2421565</v>
      </c>
      <c r="L48" s="41">
        <f t="shared" si="2"/>
        <v>-5085370</v>
      </c>
      <c r="M48" s="41">
        <f t="shared" si="2"/>
        <v>2995666</v>
      </c>
      <c r="N48" s="41">
        <f t="shared" si="2"/>
        <v>331861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-726313</v>
      </c>
      <c r="X48" s="41">
        <f t="shared" si="2"/>
        <v>-15929676</v>
      </c>
      <c r="Y48" s="41">
        <f t="shared" si="2"/>
        <v>15203363</v>
      </c>
      <c r="Z48" s="42">
        <f>+IF(X48&lt;&gt;0,+(Y48/X48)*100,0)</f>
        <v>-95.440503623551407</v>
      </c>
      <c r="AA48" s="39">
        <f>+AA32-AA47</f>
        <v>-31859338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-13594988</v>
      </c>
      <c r="D51" s="48">
        <f t="shared" si="3"/>
        <v>0</v>
      </c>
      <c r="E51" s="49">
        <f t="shared" si="3"/>
        <v>-31859338</v>
      </c>
      <c r="F51" s="50">
        <f t="shared" si="3"/>
        <v>-31859338</v>
      </c>
      <c r="G51" s="50">
        <f t="shared" si="3"/>
        <v>1056154</v>
      </c>
      <c r="H51" s="50">
        <f t="shared" si="3"/>
        <v>-1668161</v>
      </c>
      <c r="I51" s="50">
        <f t="shared" si="3"/>
        <v>-446167</v>
      </c>
      <c r="J51" s="50">
        <f t="shared" si="3"/>
        <v>-1058174</v>
      </c>
      <c r="K51" s="50">
        <f t="shared" si="3"/>
        <v>2421565</v>
      </c>
      <c r="L51" s="50">
        <f t="shared" si="3"/>
        <v>-5085370</v>
      </c>
      <c r="M51" s="50">
        <f t="shared" si="3"/>
        <v>2995666</v>
      </c>
      <c r="N51" s="50">
        <f t="shared" si="3"/>
        <v>331861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-726313</v>
      </c>
      <c r="X51" s="50">
        <f t="shared" si="3"/>
        <v>-15929676</v>
      </c>
      <c r="Y51" s="50">
        <f t="shared" si="3"/>
        <v>15203363</v>
      </c>
      <c r="Z51" s="51">
        <f>+IF(X51&lt;&gt;0,+(Y51/X51)*100,0)</f>
        <v>-95.440503623551407</v>
      </c>
      <c r="AA51" s="48">
        <f>SUM(AA48:AA50)</f>
        <v>-31859338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-13594988</v>
      </c>
      <c r="D53" s="54">
        <f>+D51-D52</f>
        <v>0</v>
      </c>
      <c r="E53" s="55">
        <f t="shared" si="4"/>
        <v>-31859338</v>
      </c>
      <c r="F53" s="56">
        <f t="shared" si="4"/>
        <v>-31859338</v>
      </c>
      <c r="G53" s="56">
        <f t="shared" si="4"/>
        <v>1056154</v>
      </c>
      <c r="H53" s="56">
        <f t="shared" si="4"/>
        <v>-1668161</v>
      </c>
      <c r="I53" s="56">
        <f t="shared" si="4"/>
        <v>-446167</v>
      </c>
      <c r="J53" s="56">
        <f t="shared" si="4"/>
        <v>-1058174</v>
      </c>
      <c r="K53" s="56">
        <f t="shared" si="4"/>
        <v>2421565</v>
      </c>
      <c r="L53" s="56">
        <f t="shared" si="4"/>
        <v>-5085370</v>
      </c>
      <c r="M53" s="56">
        <f t="shared" si="4"/>
        <v>2995666</v>
      </c>
      <c r="N53" s="56">
        <f t="shared" si="4"/>
        <v>331861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-726313</v>
      </c>
      <c r="X53" s="56">
        <f t="shared" si="4"/>
        <v>-15929676</v>
      </c>
      <c r="Y53" s="56">
        <f t="shared" si="4"/>
        <v>15203363</v>
      </c>
      <c r="Z53" s="57">
        <f>+IF(X53&lt;&gt;0,+(Y53/X53)*100,0)</f>
        <v>-95.440503623551407</v>
      </c>
      <c r="AA53" s="54">
        <f>+AA51-AA52</f>
        <v>-31859338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-13594988</v>
      </c>
      <c r="D56" s="48">
        <f>SUM(D53:D55)</f>
        <v>0</v>
      </c>
      <c r="E56" s="49">
        <f t="shared" si="5"/>
        <v>-31859338</v>
      </c>
      <c r="F56" s="50">
        <f t="shared" si="5"/>
        <v>-31859338</v>
      </c>
      <c r="G56" s="50">
        <f t="shared" si="5"/>
        <v>1056154</v>
      </c>
      <c r="H56" s="50">
        <f t="shared" si="5"/>
        <v>-1668161</v>
      </c>
      <c r="I56" s="50">
        <f t="shared" si="5"/>
        <v>-446167</v>
      </c>
      <c r="J56" s="50">
        <f t="shared" si="5"/>
        <v>-1058174</v>
      </c>
      <c r="K56" s="50">
        <f t="shared" si="5"/>
        <v>2421565</v>
      </c>
      <c r="L56" s="50">
        <f t="shared" si="5"/>
        <v>-5085370</v>
      </c>
      <c r="M56" s="50">
        <f t="shared" si="5"/>
        <v>2995666</v>
      </c>
      <c r="N56" s="50">
        <f t="shared" si="5"/>
        <v>331861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-726313</v>
      </c>
      <c r="X56" s="50">
        <f t="shared" si="5"/>
        <v>-15929676</v>
      </c>
      <c r="Y56" s="50">
        <f t="shared" si="5"/>
        <v>15203363</v>
      </c>
      <c r="Z56" s="51">
        <f>+IF(X56&lt;&gt;0,+(Y56/X56)*100,0)</f>
        <v>-95.440503623551407</v>
      </c>
      <c r="AA56" s="48">
        <f>SUM(AA53:AA55)</f>
        <v>-31859338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-13594988</v>
      </c>
      <c r="D59" s="65">
        <f>SUM(D56:D58)</f>
        <v>0</v>
      </c>
      <c r="E59" s="66">
        <f t="shared" si="6"/>
        <v>-31859338</v>
      </c>
      <c r="F59" s="67">
        <f t="shared" si="6"/>
        <v>-31859338</v>
      </c>
      <c r="G59" s="67">
        <f t="shared" si="6"/>
        <v>1056154</v>
      </c>
      <c r="H59" s="67">
        <f t="shared" si="6"/>
        <v>-1668161</v>
      </c>
      <c r="I59" s="67">
        <f t="shared" si="6"/>
        <v>-446167</v>
      </c>
      <c r="J59" s="67">
        <f t="shared" si="6"/>
        <v>-1058174</v>
      </c>
      <c r="K59" s="67">
        <f t="shared" si="6"/>
        <v>2421565</v>
      </c>
      <c r="L59" s="67">
        <f t="shared" si="6"/>
        <v>-5085370</v>
      </c>
      <c r="M59" s="67">
        <f t="shared" si="6"/>
        <v>2995666</v>
      </c>
      <c r="N59" s="67">
        <f t="shared" si="6"/>
        <v>331861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-726313</v>
      </c>
      <c r="X59" s="67">
        <f t="shared" si="6"/>
        <v>-15929676</v>
      </c>
      <c r="Y59" s="67">
        <f t="shared" si="6"/>
        <v>15203363</v>
      </c>
      <c r="Z59" s="68">
        <f>+IF(X59&lt;&gt;0,+(Y59/X59)*100,0)</f>
        <v>-95.440503623551407</v>
      </c>
      <c r="AA59" s="65">
        <f>SUM(AA56:AA58)</f>
        <v>-31859338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1042424</v>
      </c>
      <c r="D7" s="20"/>
      <c r="E7" s="21">
        <v>3484994</v>
      </c>
      <c r="F7" s="22">
        <v>3484994</v>
      </c>
      <c r="G7" s="22"/>
      <c r="H7" s="22">
        <v>215167</v>
      </c>
      <c r="I7" s="22">
        <v>483826</v>
      </c>
      <c r="J7" s="22">
        <v>698993</v>
      </c>
      <c r="K7" s="22">
        <v>227410</v>
      </c>
      <c r="L7" s="22">
        <v>275801</v>
      </c>
      <c r="M7" s="22"/>
      <c r="N7" s="22">
        <v>503211</v>
      </c>
      <c r="O7" s="22"/>
      <c r="P7" s="22"/>
      <c r="Q7" s="22"/>
      <c r="R7" s="22"/>
      <c r="S7" s="22"/>
      <c r="T7" s="22"/>
      <c r="U7" s="22"/>
      <c r="V7" s="22"/>
      <c r="W7" s="22">
        <v>1202204</v>
      </c>
      <c r="X7" s="22">
        <v>1742496</v>
      </c>
      <c r="Y7" s="22">
        <v>-540292</v>
      </c>
      <c r="Z7" s="23">
        <v>-31.006785668374558</v>
      </c>
      <c r="AA7" s="20">
        <v>3484994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3107315</v>
      </c>
      <c r="D13" s="20"/>
      <c r="E13" s="21">
        <v>1493497</v>
      </c>
      <c r="F13" s="22">
        <v>1493497</v>
      </c>
      <c r="G13" s="22"/>
      <c r="H13" s="22">
        <v>244954</v>
      </c>
      <c r="I13" s="22">
        <v>465226</v>
      </c>
      <c r="J13" s="22">
        <v>710180</v>
      </c>
      <c r="K13" s="22">
        <v>258328</v>
      </c>
      <c r="L13" s="22">
        <v>261033</v>
      </c>
      <c r="M13" s="22"/>
      <c r="N13" s="22">
        <v>519361</v>
      </c>
      <c r="O13" s="22"/>
      <c r="P13" s="22"/>
      <c r="Q13" s="22"/>
      <c r="R13" s="22"/>
      <c r="S13" s="22"/>
      <c r="T13" s="22"/>
      <c r="U13" s="22"/>
      <c r="V13" s="22"/>
      <c r="W13" s="22">
        <v>1229541</v>
      </c>
      <c r="X13" s="22">
        <v>746748</v>
      </c>
      <c r="Y13" s="22">
        <v>482793</v>
      </c>
      <c r="Z13" s="23">
        <v>64.652734255732852</v>
      </c>
      <c r="AA13" s="20">
        <v>1493497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4149739</v>
      </c>
      <c r="D32" s="29">
        <f t="shared" ref="D32:Y32" si="0">SUM(D6:D31)</f>
        <v>0</v>
      </c>
      <c r="E32" s="30">
        <f t="shared" si="0"/>
        <v>4978491</v>
      </c>
      <c r="F32" s="31">
        <f t="shared" si="0"/>
        <v>4978491</v>
      </c>
      <c r="G32" s="31">
        <f t="shared" si="0"/>
        <v>0</v>
      </c>
      <c r="H32" s="31">
        <f t="shared" si="0"/>
        <v>460121</v>
      </c>
      <c r="I32" s="31">
        <f t="shared" si="0"/>
        <v>949052</v>
      </c>
      <c r="J32" s="31">
        <f t="shared" si="0"/>
        <v>1409173</v>
      </c>
      <c r="K32" s="31">
        <f t="shared" si="0"/>
        <v>485738</v>
      </c>
      <c r="L32" s="31">
        <f t="shared" si="0"/>
        <v>536834</v>
      </c>
      <c r="M32" s="31">
        <f t="shared" si="0"/>
        <v>0</v>
      </c>
      <c r="N32" s="31">
        <f t="shared" si="0"/>
        <v>1022572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2431745</v>
      </c>
      <c r="X32" s="31">
        <f t="shared" si="0"/>
        <v>2489244</v>
      </c>
      <c r="Y32" s="31">
        <f t="shared" si="0"/>
        <v>-57499</v>
      </c>
      <c r="Z32" s="32">
        <f>+IF(X32&lt;&gt;0,+(Y32/X32)*100,0)</f>
        <v>-2.3098981056095749</v>
      </c>
      <c r="AA32" s="29">
        <f>SUM(AA6:AA31)</f>
        <v>4978491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3158675</v>
      </c>
      <c r="D34" s="20"/>
      <c r="E34" s="21">
        <v>3389194</v>
      </c>
      <c r="F34" s="22">
        <v>3389194</v>
      </c>
      <c r="G34" s="22"/>
      <c r="H34" s="22">
        <v>314299</v>
      </c>
      <c r="I34" s="22">
        <v>565541</v>
      </c>
      <c r="J34" s="22">
        <v>879840</v>
      </c>
      <c r="K34" s="22">
        <v>249109</v>
      </c>
      <c r="L34" s="22">
        <v>265046</v>
      </c>
      <c r="M34" s="22"/>
      <c r="N34" s="22">
        <v>514155</v>
      </c>
      <c r="O34" s="22"/>
      <c r="P34" s="22"/>
      <c r="Q34" s="22"/>
      <c r="R34" s="22"/>
      <c r="S34" s="22"/>
      <c r="T34" s="22"/>
      <c r="U34" s="22"/>
      <c r="V34" s="22"/>
      <c r="W34" s="22">
        <v>1393995</v>
      </c>
      <c r="X34" s="22">
        <v>1694598</v>
      </c>
      <c r="Y34" s="22">
        <v>-300603</v>
      </c>
      <c r="Z34" s="23">
        <v>-17.73889736680912</v>
      </c>
      <c r="AA34" s="20">
        <v>3389194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381192</v>
      </c>
      <c r="D37" s="20"/>
      <c r="E37" s="21">
        <v>1529557</v>
      </c>
      <c r="F37" s="22">
        <v>1529557</v>
      </c>
      <c r="G37" s="22"/>
      <c r="H37" s="22"/>
      <c r="I37" s="22">
        <v>21446</v>
      </c>
      <c r="J37" s="22">
        <v>21446</v>
      </c>
      <c r="K37" s="22">
        <v>87987</v>
      </c>
      <c r="L37" s="22">
        <v>54033</v>
      </c>
      <c r="M37" s="22"/>
      <c r="N37" s="22">
        <v>142020</v>
      </c>
      <c r="O37" s="22"/>
      <c r="P37" s="22"/>
      <c r="Q37" s="22"/>
      <c r="R37" s="22"/>
      <c r="S37" s="22"/>
      <c r="T37" s="22"/>
      <c r="U37" s="22"/>
      <c r="V37" s="22"/>
      <c r="W37" s="22">
        <v>163466</v>
      </c>
      <c r="X37" s="22">
        <v>764778</v>
      </c>
      <c r="Y37" s="22">
        <v>-601312</v>
      </c>
      <c r="Z37" s="23">
        <v>-78.625692684674505</v>
      </c>
      <c r="AA37" s="20">
        <v>1529557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6545927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469591</v>
      </c>
      <c r="D41" s="20"/>
      <c r="E41" s="21">
        <v>720477</v>
      </c>
      <c r="F41" s="22">
        <v>720477</v>
      </c>
      <c r="G41" s="22"/>
      <c r="H41" s="22"/>
      <c r="I41" s="22">
        <v>1750</v>
      </c>
      <c r="J41" s="22">
        <v>1750</v>
      </c>
      <c r="K41" s="22"/>
      <c r="L41" s="22">
        <v>11768</v>
      </c>
      <c r="M41" s="22"/>
      <c r="N41" s="22">
        <v>11768</v>
      </c>
      <c r="O41" s="22"/>
      <c r="P41" s="22"/>
      <c r="Q41" s="22"/>
      <c r="R41" s="22"/>
      <c r="S41" s="22"/>
      <c r="T41" s="22"/>
      <c r="U41" s="22"/>
      <c r="V41" s="22"/>
      <c r="W41" s="22">
        <v>13518</v>
      </c>
      <c r="X41" s="22">
        <v>360240</v>
      </c>
      <c r="Y41" s="22">
        <v>-346722</v>
      </c>
      <c r="Z41" s="23">
        <v>-96.2475016655563</v>
      </c>
      <c r="AA41" s="20">
        <v>720477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29745</v>
      </c>
      <c r="D44" s="20"/>
      <c r="E44" s="21">
        <v>56619</v>
      </c>
      <c r="F44" s="22">
        <v>56619</v>
      </c>
      <c r="G44" s="22"/>
      <c r="H44" s="22">
        <v>2579</v>
      </c>
      <c r="I44" s="22">
        <v>4866</v>
      </c>
      <c r="J44" s="22">
        <v>7445</v>
      </c>
      <c r="K44" s="22">
        <v>2101</v>
      </c>
      <c r="L44" s="22">
        <v>2246</v>
      </c>
      <c r="M44" s="22"/>
      <c r="N44" s="22">
        <v>4347</v>
      </c>
      <c r="O44" s="22"/>
      <c r="P44" s="22"/>
      <c r="Q44" s="22"/>
      <c r="R44" s="22"/>
      <c r="S44" s="22"/>
      <c r="T44" s="22"/>
      <c r="U44" s="22"/>
      <c r="V44" s="22"/>
      <c r="W44" s="22">
        <v>11792</v>
      </c>
      <c r="X44" s="22">
        <v>28308</v>
      </c>
      <c r="Y44" s="22">
        <v>-16516</v>
      </c>
      <c r="Z44" s="23">
        <v>-58.34393104422778</v>
      </c>
      <c r="AA44" s="20">
        <v>56619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10585130</v>
      </c>
      <c r="D47" s="29">
        <f t="shared" ref="D47:Y47" si="1">SUM(D34:D46)</f>
        <v>0</v>
      </c>
      <c r="E47" s="30">
        <f t="shared" si="1"/>
        <v>5695847</v>
      </c>
      <c r="F47" s="31">
        <f t="shared" si="1"/>
        <v>5695847</v>
      </c>
      <c r="G47" s="31">
        <f t="shared" si="1"/>
        <v>0</v>
      </c>
      <c r="H47" s="31">
        <f t="shared" si="1"/>
        <v>316878</v>
      </c>
      <c r="I47" s="31">
        <f t="shared" si="1"/>
        <v>593603</v>
      </c>
      <c r="J47" s="31">
        <f t="shared" si="1"/>
        <v>910481</v>
      </c>
      <c r="K47" s="31">
        <f t="shared" si="1"/>
        <v>339197</v>
      </c>
      <c r="L47" s="31">
        <f t="shared" si="1"/>
        <v>333093</v>
      </c>
      <c r="M47" s="31">
        <f t="shared" si="1"/>
        <v>0</v>
      </c>
      <c r="N47" s="31">
        <f t="shared" si="1"/>
        <v>672290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1582771</v>
      </c>
      <c r="X47" s="31">
        <f t="shared" si="1"/>
        <v>2847924</v>
      </c>
      <c r="Y47" s="31">
        <f t="shared" si="1"/>
        <v>-1265153</v>
      </c>
      <c r="Z47" s="32">
        <f>+IF(X47&lt;&gt;0,+(Y47/X47)*100,0)</f>
        <v>-44.423692486175895</v>
      </c>
      <c r="AA47" s="29">
        <f>SUM(AA34:AA46)</f>
        <v>5695847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-6435391</v>
      </c>
      <c r="D48" s="39">
        <f t="shared" si="2"/>
        <v>0</v>
      </c>
      <c r="E48" s="40">
        <f t="shared" si="2"/>
        <v>-717356</v>
      </c>
      <c r="F48" s="41">
        <f t="shared" si="2"/>
        <v>-717356</v>
      </c>
      <c r="G48" s="41">
        <f t="shared" si="2"/>
        <v>0</v>
      </c>
      <c r="H48" s="41">
        <f t="shared" si="2"/>
        <v>143243</v>
      </c>
      <c r="I48" s="41">
        <f t="shared" si="2"/>
        <v>355449</v>
      </c>
      <c r="J48" s="41">
        <f t="shared" si="2"/>
        <v>498692</v>
      </c>
      <c r="K48" s="41">
        <f t="shared" si="2"/>
        <v>146541</v>
      </c>
      <c r="L48" s="41">
        <f t="shared" si="2"/>
        <v>203741</v>
      </c>
      <c r="M48" s="41">
        <f t="shared" si="2"/>
        <v>0</v>
      </c>
      <c r="N48" s="41">
        <f t="shared" si="2"/>
        <v>350282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848974</v>
      </c>
      <c r="X48" s="41">
        <f t="shared" si="2"/>
        <v>-358680</v>
      </c>
      <c r="Y48" s="41">
        <f t="shared" si="2"/>
        <v>1207654</v>
      </c>
      <c r="Z48" s="42">
        <f>+IF(X48&lt;&gt;0,+(Y48/X48)*100,0)</f>
        <v>-336.69398907103829</v>
      </c>
      <c r="AA48" s="39">
        <f>+AA32-AA47</f>
        <v>-717356</v>
      </c>
    </row>
    <row r="49" spans="1:27" ht="25.5" x14ac:dyDescent="0.25">
      <c r="A49" s="43" t="s">
        <v>74</v>
      </c>
      <c r="B49" s="15" t="s">
        <v>32</v>
      </c>
      <c r="C49" s="20">
        <v>1990490</v>
      </c>
      <c r="D49" s="20"/>
      <c r="E49" s="21">
        <v>4540000</v>
      </c>
      <c r="F49" s="22">
        <v>4540000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2269998</v>
      </c>
      <c r="Y49" s="22">
        <v>-2269998</v>
      </c>
      <c r="Z49" s="23">
        <v>-100</v>
      </c>
      <c r="AA49" s="20">
        <v>4540000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-4444901</v>
      </c>
      <c r="D51" s="48">
        <f t="shared" si="3"/>
        <v>0</v>
      </c>
      <c r="E51" s="49">
        <f t="shared" si="3"/>
        <v>3822644</v>
      </c>
      <c r="F51" s="50">
        <f t="shared" si="3"/>
        <v>3822644</v>
      </c>
      <c r="G51" s="50">
        <f t="shared" si="3"/>
        <v>0</v>
      </c>
      <c r="H51" s="50">
        <f t="shared" si="3"/>
        <v>143243</v>
      </c>
      <c r="I51" s="50">
        <f t="shared" si="3"/>
        <v>355449</v>
      </c>
      <c r="J51" s="50">
        <f t="shared" si="3"/>
        <v>498692</v>
      </c>
      <c r="K51" s="50">
        <f t="shared" si="3"/>
        <v>146541</v>
      </c>
      <c r="L51" s="50">
        <f t="shared" si="3"/>
        <v>203741</v>
      </c>
      <c r="M51" s="50">
        <f t="shared" si="3"/>
        <v>0</v>
      </c>
      <c r="N51" s="50">
        <f t="shared" si="3"/>
        <v>350282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848974</v>
      </c>
      <c r="X51" s="50">
        <f t="shared" si="3"/>
        <v>1911318</v>
      </c>
      <c r="Y51" s="50">
        <f t="shared" si="3"/>
        <v>-1062344</v>
      </c>
      <c r="Z51" s="51">
        <f>+IF(X51&lt;&gt;0,+(Y51/X51)*100,0)</f>
        <v>-55.581750394230575</v>
      </c>
      <c r="AA51" s="48">
        <f>SUM(AA48:AA50)</f>
        <v>3822644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-4444901</v>
      </c>
      <c r="D53" s="54">
        <f>+D51-D52</f>
        <v>0</v>
      </c>
      <c r="E53" s="55">
        <f t="shared" si="4"/>
        <v>3822644</v>
      </c>
      <c r="F53" s="56">
        <f t="shared" si="4"/>
        <v>3822644</v>
      </c>
      <c r="G53" s="56">
        <f t="shared" si="4"/>
        <v>0</v>
      </c>
      <c r="H53" s="56">
        <f t="shared" si="4"/>
        <v>143243</v>
      </c>
      <c r="I53" s="56">
        <f t="shared" si="4"/>
        <v>355449</v>
      </c>
      <c r="J53" s="56">
        <f t="shared" si="4"/>
        <v>498692</v>
      </c>
      <c r="K53" s="56">
        <f t="shared" si="4"/>
        <v>146541</v>
      </c>
      <c r="L53" s="56">
        <f t="shared" si="4"/>
        <v>203741</v>
      </c>
      <c r="M53" s="56">
        <f t="shared" si="4"/>
        <v>0</v>
      </c>
      <c r="N53" s="56">
        <f t="shared" si="4"/>
        <v>350282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848974</v>
      </c>
      <c r="X53" s="56">
        <f t="shared" si="4"/>
        <v>1911318</v>
      </c>
      <c r="Y53" s="56">
        <f t="shared" si="4"/>
        <v>-1062344</v>
      </c>
      <c r="Z53" s="57">
        <f>+IF(X53&lt;&gt;0,+(Y53/X53)*100,0)</f>
        <v>-55.581750394230575</v>
      </c>
      <c r="AA53" s="54">
        <f>+AA51-AA52</f>
        <v>3822644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-4444901</v>
      </c>
      <c r="D56" s="48">
        <f>SUM(D53:D55)</f>
        <v>0</v>
      </c>
      <c r="E56" s="49">
        <f t="shared" si="5"/>
        <v>3822644</v>
      </c>
      <c r="F56" s="50">
        <f t="shared" si="5"/>
        <v>3822644</v>
      </c>
      <c r="G56" s="50">
        <f t="shared" si="5"/>
        <v>0</v>
      </c>
      <c r="H56" s="50">
        <f t="shared" si="5"/>
        <v>143243</v>
      </c>
      <c r="I56" s="50">
        <f t="shared" si="5"/>
        <v>355449</v>
      </c>
      <c r="J56" s="50">
        <f t="shared" si="5"/>
        <v>498692</v>
      </c>
      <c r="K56" s="50">
        <f t="shared" si="5"/>
        <v>146541</v>
      </c>
      <c r="L56" s="50">
        <f t="shared" si="5"/>
        <v>203741</v>
      </c>
      <c r="M56" s="50">
        <f t="shared" si="5"/>
        <v>0</v>
      </c>
      <c r="N56" s="50">
        <f t="shared" si="5"/>
        <v>350282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848974</v>
      </c>
      <c r="X56" s="50">
        <f t="shared" si="5"/>
        <v>1911318</v>
      </c>
      <c r="Y56" s="50">
        <f t="shared" si="5"/>
        <v>-1062344</v>
      </c>
      <c r="Z56" s="51">
        <f>+IF(X56&lt;&gt;0,+(Y56/X56)*100,0)</f>
        <v>-55.581750394230575</v>
      </c>
      <c r="AA56" s="48">
        <f>SUM(AA53:AA55)</f>
        <v>3822644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-4444901</v>
      </c>
      <c r="D59" s="65">
        <f>SUM(D56:D58)</f>
        <v>0</v>
      </c>
      <c r="E59" s="66">
        <f t="shared" si="6"/>
        <v>3822644</v>
      </c>
      <c r="F59" s="67">
        <f t="shared" si="6"/>
        <v>3822644</v>
      </c>
      <c r="G59" s="67">
        <f t="shared" si="6"/>
        <v>0</v>
      </c>
      <c r="H59" s="67">
        <f t="shared" si="6"/>
        <v>143243</v>
      </c>
      <c r="I59" s="67">
        <f t="shared" si="6"/>
        <v>355449</v>
      </c>
      <c r="J59" s="67">
        <f t="shared" si="6"/>
        <v>498692</v>
      </c>
      <c r="K59" s="67">
        <f t="shared" si="6"/>
        <v>146541</v>
      </c>
      <c r="L59" s="67">
        <f t="shared" si="6"/>
        <v>203741</v>
      </c>
      <c r="M59" s="67">
        <f t="shared" si="6"/>
        <v>0</v>
      </c>
      <c r="N59" s="67">
        <f t="shared" si="6"/>
        <v>350282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848974</v>
      </c>
      <c r="X59" s="67">
        <f t="shared" si="6"/>
        <v>1911318</v>
      </c>
      <c r="Y59" s="67">
        <f t="shared" si="6"/>
        <v>-1062344</v>
      </c>
      <c r="Z59" s="68">
        <f>+IF(X59&lt;&gt;0,+(Y59/X59)*100,0)</f>
        <v>-55.581750394230575</v>
      </c>
      <c r="AA59" s="65">
        <f>SUM(AA56:AA58)</f>
        <v>3822644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12112123</v>
      </c>
      <c r="D7" s="20"/>
      <c r="E7" s="21">
        <v>11488517</v>
      </c>
      <c r="F7" s="22">
        <v>11488517</v>
      </c>
      <c r="G7" s="22">
        <v>1192089</v>
      </c>
      <c r="H7" s="22">
        <v>1048135</v>
      </c>
      <c r="I7" s="22">
        <v>1153428</v>
      </c>
      <c r="J7" s="22">
        <v>3393652</v>
      </c>
      <c r="K7" s="22">
        <v>1082289</v>
      </c>
      <c r="L7" s="22">
        <v>1123896</v>
      </c>
      <c r="M7" s="22">
        <v>1091852</v>
      </c>
      <c r="N7" s="22">
        <v>3298037</v>
      </c>
      <c r="O7" s="22"/>
      <c r="P7" s="22"/>
      <c r="Q7" s="22"/>
      <c r="R7" s="22"/>
      <c r="S7" s="22"/>
      <c r="T7" s="22"/>
      <c r="U7" s="22"/>
      <c r="V7" s="22"/>
      <c r="W7" s="22">
        <v>6691689</v>
      </c>
      <c r="X7" s="22">
        <v>5744238</v>
      </c>
      <c r="Y7" s="22">
        <v>947451</v>
      </c>
      <c r="Z7" s="23">
        <v>16.493937054836515</v>
      </c>
      <c r="AA7" s="20">
        <v>11488517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3426413</v>
      </c>
      <c r="D25" s="20"/>
      <c r="E25" s="21">
        <v>3626322</v>
      </c>
      <c r="F25" s="22">
        <v>3626322</v>
      </c>
      <c r="G25" s="22">
        <v>-2398</v>
      </c>
      <c r="H25" s="22">
        <v>-399703</v>
      </c>
      <c r="I25" s="22">
        <v>-200420</v>
      </c>
      <c r="J25" s="22">
        <v>-602521</v>
      </c>
      <c r="K25" s="22">
        <v>-200254</v>
      </c>
      <c r="L25" s="22">
        <v>-200203</v>
      </c>
      <c r="M25" s="22">
        <v>-340978</v>
      </c>
      <c r="N25" s="22">
        <v>-741435</v>
      </c>
      <c r="O25" s="22"/>
      <c r="P25" s="22"/>
      <c r="Q25" s="22"/>
      <c r="R25" s="22"/>
      <c r="S25" s="22"/>
      <c r="T25" s="22"/>
      <c r="U25" s="22"/>
      <c r="V25" s="22"/>
      <c r="W25" s="22">
        <v>-1343956</v>
      </c>
      <c r="X25" s="22">
        <v>1813158</v>
      </c>
      <c r="Y25" s="22">
        <v>-3157114</v>
      </c>
      <c r="Z25" s="23">
        <v>-174.12238756909215</v>
      </c>
      <c r="AA25" s="20">
        <v>3626322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15538536</v>
      </c>
      <c r="D32" s="29">
        <f t="shared" ref="D32:Y32" si="0">SUM(D6:D31)</f>
        <v>0</v>
      </c>
      <c r="E32" s="30">
        <f t="shared" si="0"/>
        <v>15114839</v>
      </c>
      <c r="F32" s="31">
        <f t="shared" si="0"/>
        <v>15114839</v>
      </c>
      <c r="G32" s="31">
        <f t="shared" si="0"/>
        <v>1189691</v>
      </c>
      <c r="H32" s="31">
        <f t="shared" si="0"/>
        <v>648432</v>
      </c>
      <c r="I32" s="31">
        <f t="shared" si="0"/>
        <v>953008</v>
      </c>
      <c r="J32" s="31">
        <f t="shared" si="0"/>
        <v>2791131</v>
      </c>
      <c r="K32" s="31">
        <f t="shared" si="0"/>
        <v>882035</v>
      </c>
      <c r="L32" s="31">
        <f t="shared" si="0"/>
        <v>923693</v>
      </c>
      <c r="M32" s="31">
        <f t="shared" si="0"/>
        <v>750874</v>
      </c>
      <c r="N32" s="31">
        <f t="shared" si="0"/>
        <v>2556602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5347733</v>
      </c>
      <c r="X32" s="31">
        <f t="shared" si="0"/>
        <v>7557396</v>
      </c>
      <c r="Y32" s="31">
        <f t="shared" si="0"/>
        <v>-2209663</v>
      </c>
      <c r="Z32" s="32">
        <f>+IF(X32&lt;&gt;0,+(Y32/X32)*100,0)</f>
        <v>-29.238417571343355</v>
      </c>
      <c r="AA32" s="29">
        <f>SUM(AA6:AA31)</f>
        <v>15114839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5451557</v>
      </c>
      <c r="F34" s="22">
        <v>5451557</v>
      </c>
      <c r="G34" s="22">
        <v>478688</v>
      </c>
      <c r="H34" s="22">
        <v>455783</v>
      </c>
      <c r="I34" s="22">
        <v>468736</v>
      </c>
      <c r="J34" s="22">
        <v>1403207</v>
      </c>
      <c r="K34" s="22">
        <v>500886</v>
      </c>
      <c r="L34" s="22">
        <v>630816</v>
      </c>
      <c r="M34" s="22">
        <v>466526</v>
      </c>
      <c r="N34" s="22">
        <v>1598228</v>
      </c>
      <c r="O34" s="22"/>
      <c r="P34" s="22"/>
      <c r="Q34" s="22"/>
      <c r="R34" s="22"/>
      <c r="S34" s="22"/>
      <c r="T34" s="22"/>
      <c r="U34" s="22"/>
      <c r="V34" s="22"/>
      <c r="W34" s="22">
        <v>3001435</v>
      </c>
      <c r="X34" s="22">
        <v>2725806</v>
      </c>
      <c r="Y34" s="22">
        <v>275629</v>
      </c>
      <c r="Z34" s="23">
        <v>10.111834811428253</v>
      </c>
      <c r="AA34" s="20">
        <v>5451557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13008534</v>
      </c>
      <c r="D37" s="20"/>
      <c r="E37" s="21">
        <v>754351</v>
      </c>
      <c r="F37" s="22">
        <v>754351</v>
      </c>
      <c r="G37" s="22"/>
      <c r="H37" s="22"/>
      <c r="I37" s="22"/>
      <c r="J37" s="22"/>
      <c r="K37" s="22"/>
      <c r="L37" s="22"/>
      <c r="M37" s="22">
        <v>1446</v>
      </c>
      <c r="N37" s="22">
        <v>1446</v>
      </c>
      <c r="O37" s="22"/>
      <c r="P37" s="22"/>
      <c r="Q37" s="22"/>
      <c r="R37" s="22"/>
      <c r="S37" s="22"/>
      <c r="T37" s="22"/>
      <c r="U37" s="22"/>
      <c r="V37" s="22"/>
      <c r="W37" s="22">
        <v>1446</v>
      </c>
      <c r="X37" s="22">
        <v>377178</v>
      </c>
      <c r="Y37" s="22">
        <v>-375732</v>
      </c>
      <c r="Z37" s="23">
        <v>-99.616626632518333</v>
      </c>
      <c r="AA37" s="20">
        <v>754351</v>
      </c>
    </row>
    <row r="38" spans="1:27" ht="13.5" x14ac:dyDescent="0.25">
      <c r="A38" s="19" t="s">
        <v>64</v>
      </c>
      <c r="B38" s="15" t="s">
        <v>32</v>
      </c>
      <c r="C38" s="20">
        <v>5127078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8614759</v>
      </c>
      <c r="F39" s="22">
        <v>8614759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4307382</v>
      </c>
      <c r="Y39" s="22">
        <v>-4307382</v>
      </c>
      <c r="Z39" s="23">
        <v>-100</v>
      </c>
      <c r="AA39" s="20">
        <v>8614759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3473</v>
      </c>
      <c r="F40" s="22">
        <v>3473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1740</v>
      </c>
      <c r="Y40" s="22">
        <v>-1740</v>
      </c>
      <c r="Z40" s="23">
        <v>-100</v>
      </c>
      <c r="AA40" s="20">
        <v>3473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2868408</v>
      </c>
      <c r="F41" s="22">
        <v>2868408</v>
      </c>
      <c r="G41" s="22">
        <v>17992</v>
      </c>
      <c r="H41" s="22">
        <v>612226</v>
      </c>
      <c r="I41" s="22">
        <v>155897</v>
      </c>
      <c r="J41" s="22">
        <v>786115</v>
      </c>
      <c r="K41" s="22">
        <v>219151</v>
      </c>
      <c r="L41" s="22">
        <v>253715</v>
      </c>
      <c r="M41" s="22">
        <v>216556</v>
      </c>
      <c r="N41" s="22">
        <v>689422</v>
      </c>
      <c r="O41" s="22"/>
      <c r="P41" s="22"/>
      <c r="Q41" s="22"/>
      <c r="R41" s="22"/>
      <c r="S41" s="22"/>
      <c r="T41" s="22"/>
      <c r="U41" s="22"/>
      <c r="V41" s="22"/>
      <c r="W41" s="22">
        <v>1475537</v>
      </c>
      <c r="X41" s="22">
        <v>1434222</v>
      </c>
      <c r="Y41" s="22">
        <v>41315</v>
      </c>
      <c r="Z41" s="23">
        <v>2.8806558538357381</v>
      </c>
      <c r="AA41" s="20">
        <v>2868408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2088950</v>
      </c>
      <c r="F43" s="22">
        <v>2088950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1044480</v>
      </c>
      <c r="Y43" s="22">
        <v>-1044480</v>
      </c>
      <c r="Z43" s="23">
        <v>-100</v>
      </c>
      <c r="AA43" s="20">
        <v>2088950</v>
      </c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409478</v>
      </c>
      <c r="F44" s="22">
        <v>409478</v>
      </c>
      <c r="G44" s="22">
        <v>21325</v>
      </c>
      <c r="H44" s="22">
        <v>25439</v>
      </c>
      <c r="I44" s="22">
        <v>24770</v>
      </c>
      <c r="J44" s="22">
        <v>71534</v>
      </c>
      <c r="K44" s="22">
        <v>21196</v>
      </c>
      <c r="L44" s="22">
        <v>51083</v>
      </c>
      <c r="M44" s="22">
        <v>103639</v>
      </c>
      <c r="N44" s="22">
        <v>175918</v>
      </c>
      <c r="O44" s="22"/>
      <c r="P44" s="22"/>
      <c r="Q44" s="22"/>
      <c r="R44" s="22"/>
      <c r="S44" s="22"/>
      <c r="T44" s="22"/>
      <c r="U44" s="22"/>
      <c r="V44" s="22"/>
      <c r="W44" s="22">
        <v>247452</v>
      </c>
      <c r="X44" s="22">
        <v>204750</v>
      </c>
      <c r="Y44" s="22">
        <v>42702</v>
      </c>
      <c r="Z44" s="23">
        <v>20.855677655677656</v>
      </c>
      <c r="AA44" s="20">
        <v>409478</v>
      </c>
    </row>
    <row r="45" spans="1:27" ht="13.5" x14ac:dyDescent="0.25">
      <c r="A45" s="19" t="s">
        <v>70</v>
      </c>
      <c r="B45" s="15" t="s">
        <v>32</v>
      </c>
      <c r="C45" s="20">
        <v>3652379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21787991</v>
      </c>
      <c r="D47" s="29">
        <f t="shared" ref="D47:Y47" si="1">SUM(D34:D46)</f>
        <v>0</v>
      </c>
      <c r="E47" s="30">
        <f t="shared" si="1"/>
        <v>20190976</v>
      </c>
      <c r="F47" s="31">
        <f t="shared" si="1"/>
        <v>20190976</v>
      </c>
      <c r="G47" s="31">
        <f t="shared" si="1"/>
        <v>518005</v>
      </c>
      <c r="H47" s="31">
        <f t="shared" si="1"/>
        <v>1093448</v>
      </c>
      <c r="I47" s="31">
        <f t="shared" si="1"/>
        <v>649403</v>
      </c>
      <c r="J47" s="31">
        <f t="shared" si="1"/>
        <v>2260856</v>
      </c>
      <c r="K47" s="31">
        <f t="shared" si="1"/>
        <v>741233</v>
      </c>
      <c r="L47" s="31">
        <f t="shared" si="1"/>
        <v>935614</v>
      </c>
      <c r="M47" s="31">
        <f t="shared" si="1"/>
        <v>788167</v>
      </c>
      <c r="N47" s="31">
        <f t="shared" si="1"/>
        <v>2465014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4725870</v>
      </c>
      <c r="X47" s="31">
        <f t="shared" si="1"/>
        <v>10095558</v>
      </c>
      <c r="Y47" s="31">
        <f t="shared" si="1"/>
        <v>-5369688</v>
      </c>
      <c r="Z47" s="32">
        <f>+IF(X47&lt;&gt;0,+(Y47/X47)*100,0)</f>
        <v>-53.18862018325288</v>
      </c>
      <c r="AA47" s="29">
        <f>SUM(AA34:AA46)</f>
        <v>20190976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-6249455</v>
      </c>
      <c r="D48" s="39">
        <f t="shared" si="2"/>
        <v>0</v>
      </c>
      <c r="E48" s="40">
        <f t="shared" si="2"/>
        <v>-5076137</v>
      </c>
      <c r="F48" s="41">
        <f t="shared" si="2"/>
        <v>-5076137</v>
      </c>
      <c r="G48" s="41">
        <f t="shared" si="2"/>
        <v>671686</v>
      </c>
      <c r="H48" s="41">
        <f t="shared" si="2"/>
        <v>-445016</v>
      </c>
      <c r="I48" s="41">
        <f t="shared" si="2"/>
        <v>303605</v>
      </c>
      <c r="J48" s="41">
        <f t="shared" si="2"/>
        <v>530275</v>
      </c>
      <c r="K48" s="41">
        <f t="shared" si="2"/>
        <v>140802</v>
      </c>
      <c r="L48" s="41">
        <f t="shared" si="2"/>
        <v>-11921</v>
      </c>
      <c r="M48" s="41">
        <f t="shared" si="2"/>
        <v>-37293</v>
      </c>
      <c r="N48" s="41">
        <f t="shared" si="2"/>
        <v>91588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621863</v>
      </c>
      <c r="X48" s="41">
        <f t="shared" si="2"/>
        <v>-2538162</v>
      </c>
      <c r="Y48" s="41">
        <f t="shared" si="2"/>
        <v>3160025</v>
      </c>
      <c r="Z48" s="42">
        <f>+IF(X48&lt;&gt;0,+(Y48/X48)*100,0)</f>
        <v>-124.50052439521198</v>
      </c>
      <c r="AA48" s="39">
        <f>+AA32-AA47</f>
        <v>-5076137</v>
      </c>
    </row>
    <row r="49" spans="1:27" ht="25.5" x14ac:dyDescent="0.25">
      <c r="A49" s="43" t="s">
        <v>74</v>
      </c>
      <c r="B49" s="15" t="s">
        <v>32</v>
      </c>
      <c r="C49" s="20">
        <v>71000000</v>
      </c>
      <c r="D49" s="20"/>
      <c r="E49" s="21">
        <v>137000000</v>
      </c>
      <c r="F49" s="22">
        <v>137000000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68499996</v>
      </c>
      <c r="Y49" s="22">
        <v>-68499996</v>
      </c>
      <c r="Z49" s="23">
        <v>-100</v>
      </c>
      <c r="AA49" s="20">
        <v>137000000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64750545</v>
      </c>
      <c r="D51" s="48">
        <f t="shared" si="3"/>
        <v>0</v>
      </c>
      <c r="E51" s="49">
        <f t="shared" si="3"/>
        <v>131923863</v>
      </c>
      <c r="F51" s="50">
        <f t="shared" si="3"/>
        <v>131923863</v>
      </c>
      <c r="G51" s="50">
        <f t="shared" si="3"/>
        <v>671686</v>
      </c>
      <c r="H51" s="50">
        <f t="shared" si="3"/>
        <v>-445016</v>
      </c>
      <c r="I51" s="50">
        <f t="shared" si="3"/>
        <v>303605</v>
      </c>
      <c r="J51" s="50">
        <f t="shared" si="3"/>
        <v>530275</v>
      </c>
      <c r="K51" s="50">
        <f t="shared" si="3"/>
        <v>140802</v>
      </c>
      <c r="L51" s="50">
        <f t="shared" si="3"/>
        <v>-11921</v>
      </c>
      <c r="M51" s="50">
        <f t="shared" si="3"/>
        <v>-37293</v>
      </c>
      <c r="N51" s="50">
        <f t="shared" si="3"/>
        <v>91588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621863</v>
      </c>
      <c r="X51" s="50">
        <f t="shared" si="3"/>
        <v>65961834</v>
      </c>
      <c r="Y51" s="50">
        <f t="shared" si="3"/>
        <v>-65339971</v>
      </c>
      <c r="Z51" s="51">
        <f>+IF(X51&lt;&gt;0,+(Y51/X51)*100,0)</f>
        <v>-99.057238159872867</v>
      </c>
      <c r="AA51" s="48">
        <f>SUM(AA48:AA50)</f>
        <v>131923863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64750545</v>
      </c>
      <c r="D53" s="54">
        <f>+D51-D52</f>
        <v>0</v>
      </c>
      <c r="E53" s="55">
        <f t="shared" si="4"/>
        <v>131923863</v>
      </c>
      <c r="F53" s="56">
        <f t="shared" si="4"/>
        <v>131923863</v>
      </c>
      <c r="G53" s="56">
        <f t="shared" si="4"/>
        <v>671686</v>
      </c>
      <c r="H53" s="56">
        <f t="shared" si="4"/>
        <v>-445016</v>
      </c>
      <c r="I53" s="56">
        <f t="shared" si="4"/>
        <v>303605</v>
      </c>
      <c r="J53" s="56">
        <f t="shared" si="4"/>
        <v>530275</v>
      </c>
      <c r="K53" s="56">
        <f t="shared" si="4"/>
        <v>140802</v>
      </c>
      <c r="L53" s="56">
        <f t="shared" si="4"/>
        <v>-11921</v>
      </c>
      <c r="M53" s="56">
        <f t="shared" si="4"/>
        <v>-37293</v>
      </c>
      <c r="N53" s="56">
        <f t="shared" si="4"/>
        <v>91588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621863</v>
      </c>
      <c r="X53" s="56">
        <f t="shared" si="4"/>
        <v>65961834</v>
      </c>
      <c r="Y53" s="56">
        <f t="shared" si="4"/>
        <v>-65339971</v>
      </c>
      <c r="Z53" s="57">
        <f>+IF(X53&lt;&gt;0,+(Y53/X53)*100,0)</f>
        <v>-99.057238159872867</v>
      </c>
      <c r="AA53" s="54">
        <f>+AA51-AA52</f>
        <v>131923863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64750545</v>
      </c>
      <c r="D56" s="48">
        <f>SUM(D53:D55)</f>
        <v>0</v>
      </c>
      <c r="E56" s="49">
        <f t="shared" si="5"/>
        <v>131923863</v>
      </c>
      <c r="F56" s="50">
        <f t="shared" si="5"/>
        <v>131923863</v>
      </c>
      <c r="G56" s="50">
        <f t="shared" si="5"/>
        <v>671686</v>
      </c>
      <c r="H56" s="50">
        <f t="shared" si="5"/>
        <v>-445016</v>
      </c>
      <c r="I56" s="50">
        <f t="shared" si="5"/>
        <v>303605</v>
      </c>
      <c r="J56" s="50">
        <f t="shared" si="5"/>
        <v>530275</v>
      </c>
      <c r="K56" s="50">
        <f t="shared" si="5"/>
        <v>140802</v>
      </c>
      <c r="L56" s="50">
        <f t="shared" si="5"/>
        <v>-11921</v>
      </c>
      <c r="M56" s="50">
        <f t="shared" si="5"/>
        <v>-37293</v>
      </c>
      <c r="N56" s="50">
        <f t="shared" si="5"/>
        <v>91588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621863</v>
      </c>
      <c r="X56" s="50">
        <f t="shared" si="5"/>
        <v>65961834</v>
      </c>
      <c r="Y56" s="50">
        <f t="shared" si="5"/>
        <v>-65339971</v>
      </c>
      <c r="Z56" s="51">
        <f>+IF(X56&lt;&gt;0,+(Y56/X56)*100,0)</f>
        <v>-99.057238159872867</v>
      </c>
      <c r="AA56" s="48">
        <f>SUM(AA53:AA55)</f>
        <v>131923863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64750545</v>
      </c>
      <c r="D59" s="65">
        <f>SUM(D56:D58)</f>
        <v>0</v>
      </c>
      <c r="E59" s="66">
        <f t="shared" si="6"/>
        <v>131923863</v>
      </c>
      <c r="F59" s="67">
        <f t="shared" si="6"/>
        <v>131923863</v>
      </c>
      <c r="G59" s="67">
        <f t="shared" si="6"/>
        <v>671686</v>
      </c>
      <c r="H59" s="67">
        <f t="shared" si="6"/>
        <v>-445016</v>
      </c>
      <c r="I59" s="67">
        <f t="shared" si="6"/>
        <v>303605</v>
      </c>
      <c r="J59" s="67">
        <f t="shared" si="6"/>
        <v>530275</v>
      </c>
      <c r="K59" s="67">
        <f t="shared" si="6"/>
        <v>140802</v>
      </c>
      <c r="L59" s="67">
        <f t="shared" si="6"/>
        <v>-11921</v>
      </c>
      <c r="M59" s="67">
        <f t="shared" si="6"/>
        <v>-37293</v>
      </c>
      <c r="N59" s="67">
        <f t="shared" si="6"/>
        <v>91588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621863</v>
      </c>
      <c r="X59" s="67">
        <f t="shared" si="6"/>
        <v>65961834</v>
      </c>
      <c r="Y59" s="67">
        <f t="shared" si="6"/>
        <v>-65339971</v>
      </c>
      <c r="Z59" s="68">
        <f>+IF(X59&lt;&gt;0,+(Y59/X59)*100,0)</f>
        <v>-99.057238159872867</v>
      </c>
      <c r="AA59" s="65">
        <f>SUM(AA56:AA58)</f>
        <v>131923863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4282661</v>
      </c>
      <c r="D7" s="20"/>
      <c r="E7" s="21">
        <v>4606061</v>
      </c>
      <c r="F7" s="22">
        <v>4606061</v>
      </c>
      <c r="G7" s="22"/>
      <c r="H7" s="22">
        <v>338705</v>
      </c>
      <c r="I7" s="22">
        <v>375367</v>
      </c>
      <c r="J7" s="22">
        <v>714072</v>
      </c>
      <c r="K7" s="22">
        <v>211372</v>
      </c>
      <c r="L7" s="22">
        <v>340368</v>
      </c>
      <c r="M7" s="22">
        <v>389165</v>
      </c>
      <c r="N7" s="22">
        <v>940905</v>
      </c>
      <c r="O7" s="22"/>
      <c r="P7" s="22"/>
      <c r="Q7" s="22"/>
      <c r="R7" s="22"/>
      <c r="S7" s="22"/>
      <c r="T7" s="22"/>
      <c r="U7" s="22"/>
      <c r="V7" s="22"/>
      <c r="W7" s="22">
        <v>1654977</v>
      </c>
      <c r="X7" s="22">
        <v>2303028</v>
      </c>
      <c r="Y7" s="22">
        <v>-648051</v>
      </c>
      <c r="Z7" s="23">
        <v>-28.139084718032088</v>
      </c>
      <c r="AA7" s="20">
        <v>4606061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1212260</v>
      </c>
      <c r="D13" s="20"/>
      <c r="E13" s="21">
        <v>1261925</v>
      </c>
      <c r="F13" s="22">
        <v>1261925</v>
      </c>
      <c r="G13" s="22"/>
      <c r="H13" s="22">
        <v>88688</v>
      </c>
      <c r="I13" s="22">
        <v>89794</v>
      </c>
      <c r="J13" s="22">
        <v>178482</v>
      </c>
      <c r="K13" s="22">
        <v>89046</v>
      </c>
      <c r="L13" s="22">
        <v>90493</v>
      </c>
      <c r="M13" s="22">
        <v>90322</v>
      </c>
      <c r="N13" s="22">
        <v>269861</v>
      </c>
      <c r="O13" s="22"/>
      <c r="P13" s="22"/>
      <c r="Q13" s="22"/>
      <c r="R13" s="22"/>
      <c r="S13" s="22"/>
      <c r="T13" s="22"/>
      <c r="U13" s="22"/>
      <c r="V13" s="22"/>
      <c r="W13" s="22">
        <v>448343</v>
      </c>
      <c r="X13" s="22">
        <v>630965</v>
      </c>
      <c r="Y13" s="22">
        <v>-182622</v>
      </c>
      <c r="Z13" s="23">
        <v>-28.943285285237693</v>
      </c>
      <c r="AA13" s="20">
        <v>1261925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5360</v>
      </c>
      <c r="F23" s="22">
        <v>5360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2682</v>
      </c>
      <c r="Y23" s="22">
        <v>-2682</v>
      </c>
      <c r="Z23" s="23">
        <v>-100</v>
      </c>
      <c r="AA23" s="20">
        <v>5360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5987600</v>
      </c>
      <c r="F25" s="22">
        <v>5987600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2993802</v>
      </c>
      <c r="Y25" s="22">
        <v>-2993802</v>
      </c>
      <c r="Z25" s="23">
        <v>-100</v>
      </c>
      <c r="AA25" s="20">
        <v>5987600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5494921</v>
      </c>
      <c r="D32" s="29">
        <f t="shared" ref="D32:Y32" si="0">SUM(D6:D31)</f>
        <v>0</v>
      </c>
      <c r="E32" s="30">
        <f t="shared" si="0"/>
        <v>11860946</v>
      </c>
      <c r="F32" s="31">
        <f t="shared" si="0"/>
        <v>11860946</v>
      </c>
      <c r="G32" s="31">
        <f t="shared" si="0"/>
        <v>0</v>
      </c>
      <c r="H32" s="31">
        <f t="shared" si="0"/>
        <v>427393</v>
      </c>
      <c r="I32" s="31">
        <f t="shared" si="0"/>
        <v>465161</v>
      </c>
      <c r="J32" s="31">
        <f t="shared" si="0"/>
        <v>892554</v>
      </c>
      <c r="K32" s="31">
        <f t="shared" si="0"/>
        <v>300418</v>
      </c>
      <c r="L32" s="31">
        <f t="shared" si="0"/>
        <v>430861</v>
      </c>
      <c r="M32" s="31">
        <f t="shared" si="0"/>
        <v>479487</v>
      </c>
      <c r="N32" s="31">
        <f t="shared" si="0"/>
        <v>1210766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2103320</v>
      </c>
      <c r="X32" s="31">
        <f t="shared" si="0"/>
        <v>5930477</v>
      </c>
      <c r="Y32" s="31">
        <f t="shared" si="0"/>
        <v>-3827157</v>
      </c>
      <c r="Z32" s="32">
        <f>+IF(X32&lt;&gt;0,+(Y32/X32)*100,0)</f>
        <v>-64.533712886838615</v>
      </c>
      <c r="AA32" s="29">
        <f>SUM(AA6:AA31)</f>
        <v>11860946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-31152</v>
      </c>
      <c r="D34" s="20"/>
      <c r="E34" s="21">
        <v>1216278</v>
      </c>
      <c r="F34" s="22">
        <v>1216278</v>
      </c>
      <c r="G34" s="22"/>
      <c r="H34" s="22">
        <v>37801</v>
      </c>
      <c r="I34" s="22">
        <v>69210</v>
      </c>
      <c r="J34" s="22">
        <v>107011</v>
      </c>
      <c r="K34" s="22">
        <v>90386</v>
      </c>
      <c r="L34" s="22">
        <v>106253</v>
      </c>
      <c r="M34" s="22">
        <v>179943</v>
      </c>
      <c r="N34" s="22">
        <v>376582</v>
      </c>
      <c r="O34" s="22"/>
      <c r="P34" s="22"/>
      <c r="Q34" s="22"/>
      <c r="R34" s="22"/>
      <c r="S34" s="22"/>
      <c r="T34" s="22"/>
      <c r="U34" s="22"/>
      <c r="V34" s="22"/>
      <c r="W34" s="22">
        <v>483593</v>
      </c>
      <c r="X34" s="22">
        <v>608138</v>
      </c>
      <c r="Y34" s="22">
        <v>-124545</v>
      </c>
      <c r="Z34" s="23">
        <v>-20.479726640992666</v>
      </c>
      <c r="AA34" s="20">
        <v>1216278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365112</v>
      </c>
      <c r="D37" s="20"/>
      <c r="E37" s="21">
        <v>300000</v>
      </c>
      <c r="F37" s="22">
        <v>300000</v>
      </c>
      <c r="G37" s="22"/>
      <c r="H37" s="22">
        <v>20274</v>
      </c>
      <c r="I37" s="22">
        <v>33684</v>
      </c>
      <c r="J37" s="22">
        <v>53958</v>
      </c>
      <c r="K37" s="22">
        <v>25082</v>
      </c>
      <c r="L37" s="22">
        <v>17268</v>
      </c>
      <c r="M37" s="22">
        <v>17914</v>
      </c>
      <c r="N37" s="22">
        <v>60264</v>
      </c>
      <c r="O37" s="22"/>
      <c r="P37" s="22"/>
      <c r="Q37" s="22"/>
      <c r="R37" s="22"/>
      <c r="S37" s="22"/>
      <c r="T37" s="22"/>
      <c r="U37" s="22"/>
      <c r="V37" s="22"/>
      <c r="W37" s="22">
        <v>114222</v>
      </c>
      <c r="X37" s="22">
        <v>150000</v>
      </c>
      <c r="Y37" s="22">
        <v>-35778</v>
      </c>
      <c r="Z37" s="23">
        <v>-23.852</v>
      </c>
      <c r="AA37" s="20">
        <v>300000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1438140</v>
      </c>
      <c r="F39" s="22">
        <v>1438140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719070</v>
      </c>
      <c r="Y39" s="22">
        <v>-719070</v>
      </c>
      <c r="Z39" s="23">
        <v>-100</v>
      </c>
      <c r="AA39" s="20">
        <v>1438140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250248</v>
      </c>
      <c r="D41" s="20"/>
      <c r="E41" s="21">
        <v>507657</v>
      </c>
      <c r="F41" s="22">
        <v>507657</v>
      </c>
      <c r="G41" s="22"/>
      <c r="H41" s="22">
        <v>26690</v>
      </c>
      <c r="I41" s="22">
        <v>18234</v>
      </c>
      <c r="J41" s="22">
        <v>44924</v>
      </c>
      <c r="K41" s="22">
        <v>137951</v>
      </c>
      <c r="L41" s="22">
        <v>118187</v>
      </c>
      <c r="M41" s="22">
        <v>17399</v>
      </c>
      <c r="N41" s="22">
        <v>273537</v>
      </c>
      <c r="O41" s="22"/>
      <c r="P41" s="22"/>
      <c r="Q41" s="22"/>
      <c r="R41" s="22"/>
      <c r="S41" s="22"/>
      <c r="T41" s="22"/>
      <c r="U41" s="22"/>
      <c r="V41" s="22"/>
      <c r="W41" s="22">
        <v>318461</v>
      </c>
      <c r="X41" s="22">
        <v>253836</v>
      </c>
      <c r="Y41" s="22">
        <v>64625</v>
      </c>
      <c r="Z41" s="23">
        <v>25.459351707401627</v>
      </c>
      <c r="AA41" s="20">
        <v>507657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2200000</v>
      </c>
      <c r="F43" s="22">
        <v>2200000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1099998</v>
      </c>
      <c r="Y43" s="22">
        <v>-1099998</v>
      </c>
      <c r="Z43" s="23">
        <v>-100</v>
      </c>
      <c r="AA43" s="20">
        <v>2200000</v>
      </c>
    </row>
    <row r="44" spans="1:27" ht="13.5" x14ac:dyDescent="0.25">
      <c r="A44" s="19" t="s">
        <v>69</v>
      </c>
      <c r="B44" s="15" t="s">
        <v>32</v>
      </c>
      <c r="C44" s="20">
        <v>138404</v>
      </c>
      <c r="D44" s="20"/>
      <c r="E44" s="21">
        <v>166466</v>
      </c>
      <c r="F44" s="22">
        <v>166466</v>
      </c>
      <c r="G44" s="22"/>
      <c r="H44" s="22">
        <v>3664</v>
      </c>
      <c r="I44" s="22">
        <v>5709</v>
      </c>
      <c r="J44" s="22">
        <v>9373</v>
      </c>
      <c r="K44" s="22">
        <v>45986</v>
      </c>
      <c r="L44" s="22">
        <v>13114</v>
      </c>
      <c r="M44" s="22">
        <v>11801</v>
      </c>
      <c r="N44" s="22">
        <v>70901</v>
      </c>
      <c r="O44" s="22"/>
      <c r="P44" s="22"/>
      <c r="Q44" s="22"/>
      <c r="R44" s="22"/>
      <c r="S44" s="22"/>
      <c r="T44" s="22"/>
      <c r="U44" s="22"/>
      <c r="V44" s="22"/>
      <c r="W44" s="22">
        <v>80274</v>
      </c>
      <c r="X44" s="22">
        <v>83238</v>
      </c>
      <c r="Y44" s="22">
        <v>-2964</v>
      </c>
      <c r="Z44" s="23">
        <v>-3.5608736394435239</v>
      </c>
      <c r="AA44" s="20">
        <v>166466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321605</v>
      </c>
      <c r="D46" s="20"/>
      <c r="E46" s="21">
        <v>1</v>
      </c>
      <c r="F46" s="22">
        <v>1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</v>
      </c>
      <c r="Y46" s="22">
        <v>-1</v>
      </c>
      <c r="Z46" s="23">
        <v>-100</v>
      </c>
      <c r="AA46" s="20">
        <v>1</v>
      </c>
    </row>
    <row r="47" spans="1:27" x14ac:dyDescent="0.2">
      <c r="A47" s="37" t="s">
        <v>72</v>
      </c>
      <c r="B47" s="28" t="s">
        <v>32</v>
      </c>
      <c r="C47" s="29">
        <f>SUM(C34:C46)</f>
        <v>1044217</v>
      </c>
      <c r="D47" s="29">
        <f t="shared" ref="D47:Y47" si="1">SUM(D34:D46)</f>
        <v>0</v>
      </c>
      <c r="E47" s="30">
        <f t="shared" si="1"/>
        <v>5828542</v>
      </c>
      <c r="F47" s="31">
        <f t="shared" si="1"/>
        <v>5828542</v>
      </c>
      <c r="G47" s="31">
        <f t="shared" si="1"/>
        <v>0</v>
      </c>
      <c r="H47" s="31">
        <f t="shared" si="1"/>
        <v>88429</v>
      </c>
      <c r="I47" s="31">
        <f t="shared" si="1"/>
        <v>126837</v>
      </c>
      <c r="J47" s="31">
        <f t="shared" si="1"/>
        <v>215266</v>
      </c>
      <c r="K47" s="31">
        <f t="shared" si="1"/>
        <v>299405</v>
      </c>
      <c r="L47" s="31">
        <f t="shared" si="1"/>
        <v>254822</v>
      </c>
      <c r="M47" s="31">
        <f t="shared" si="1"/>
        <v>227057</v>
      </c>
      <c r="N47" s="31">
        <f t="shared" si="1"/>
        <v>781284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996550</v>
      </c>
      <c r="X47" s="31">
        <f t="shared" si="1"/>
        <v>2914281</v>
      </c>
      <c r="Y47" s="31">
        <f t="shared" si="1"/>
        <v>-1917731</v>
      </c>
      <c r="Z47" s="32">
        <f>+IF(X47&lt;&gt;0,+(Y47/X47)*100,0)</f>
        <v>-65.80460154665937</v>
      </c>
      <c r="AA47" s="29">
        <f>SUM(AA34:AA46)</f>
        <v>5828542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4450704</v>
      </c>
      <c r="D48" s="39">
        <f t="shared" si="2"/>
        <v>0</v>
      </c>
      <c r="E48" s="40">
        <f t="shared" si="2"/>
        <v>6032404</v>
      </c>
      <c r="F48" s="41">
        <f t="shared" si="2"/>
        <v>6032404</v>
      </c>
      <c r="G48" s="41">
        <f t="shared" si="2"/>
        <v>0</v>
      </c>
      <c r="H48" s="41">
        <f t="shared" si="2"/>
        <v>338964</v>
      </c>
      <c r="I48" s="41">
        <f t="shared" si="2"/>
        <v>338324</v>
      </c>
      <c r="J48" s="41">
        <f t="shared" si="2"/>
        <v>677288</v>
      </c>
      <c r="K48" s="41">
        <f t="shared" si="2"/>
        <v>1013</v>
      </c>
      <c r="L48" s="41">
        <f t="shared" si="2"/>
        <v>176039</v>
      </c>
      <c r="M48" s="41">
        <f t="shared" si="2"/>
        <v>252430</v>
      </c>
      <c r="N48" s="41">
        <f t="shared" si="2"/>
        <v>429482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1106770</v>
      </c>
      <c r="X48" s="41">
        <f t="shared" si="2"/>
        <v>3016196</v>
      </c>
      <c r="Y48" s="41">
        <f t="shared" si="2"/>
        <v>-1909426</v>
      </c>
      <c r="Z48" s="42">
        <f>+IF(X48&lt;&gt;0,+(Y48/X48)*100,0)</f>
        <v>-63.305766601374714</v>
      </c>
      <c r="AA48" s="39">
        <f>+AA32-AA47</f>
        <v>6032404</v>
      </c>
    </row>
    <row r="49" spans="1:27" ht="25.5" x14ac:dyDescent="0.25">
      <c r="A49" s="43" t="s">
        <v>74</v>
      </c>
      <c r="B49" s="15" t="s">
        <v>32</v>
      </c>
      <c r="C49" s="20">
        <v>11000000</v>
      </c>
      <c r="D49" s="20"/>
      <c r="E49" s="21">
        <v>13000000</v>
      </c>
      <c r="F49" s="22">
        <v>13000000</v>
      </c>
      <c r="G49" s="22"/>
      <c r="H49" s="22">
        <v>406820</v>
      </c>
      <c r="I49" s="22"/>
      <c r="J49" s="22">
        <v>406820</v>
      </c>
      <c r="K49" s="22"/>
      <c r="L49" s="22">
        <v>2566759</v>
      </c>
      <c r="M49" s="22">
        <v>2853348</v>
      </c>
      <c r="N49" s="22">
        <v>5420107</v>
      </c>
      <c r="O49" s="22"/>
      <c r="P49" s="22"/>
      <c r="Q49" s="22"/>
      <c r="R49" s="22"/>
      <c r="S49" s="22"/>
      <c r="T49" s="22"/>
      <c r="U49" s="22"/>
      <c r="V49" s="22"/>
      <c r="W49" s="22">
        <v>5826927</v>
      </c>
      <c r="X49" s="22">
        <v>6499998</v>
      </c>
      <c r="Y49" s="22">
        <v>-673071</v>
      </c>
      <c r="Z49" s="23">
        <v>-10.354941647674352</v>
      </c>
      <c r="AA49" s="20">
        <v>13000000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15450704</v>
      </c>
      <c r="D51" s="48">
        <f t="shared" si="3"/>
        <v>0</v>
      </c>
      <c r="E51" s="49">
        <f t="shared" si="3"/>
        <v>19032404</v>
      </c>
      <c r="F51" s="50">
        <f t="shared" si="3"/>
        <v>19032404</v>
      </c>
      <c r="G51" s="50">
        <f t="shared" si="3"/>
        <v>0</v>
      </c>
      <c r="H51" s="50">
        <f t="shared" si="3"/>
        <v>745784</v>
      </c>
      <c r="I51" s="50">
        <f t="shared" si="3"/>
        <v>338324</v>
      </c>
      <c r="J51" s="50">
        <f t="shared" si="3"/>
        <v>1084108</v>
      </c>
      <c r="K51" s="50">
        <f t="shared" si="3"/>
        <v>1013</v>
      </c>
      <c r="L51" s="50">
        <f t="shared" si="3"/>
        <v>2742798</v>
      </c>
      <c r="M51" s="50">
        <f t="shared" si="3"/>
        <v>3105778</v>
      </c>
      <c r="N51" s="50">
        <f t="shared" si="3"/>
        <v>5849589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6933697</v>
      </c>
      <c r="X51" s="50">
        <f t="shared" si="3"/>
        <v>9516194</v>
      </c>
      <c r="Y51" s="50">
        <f t="shared" si="3"/>
        <v>-2582497</v>
      </c>
      <c r="Z51" s="51">
        <f>+IF(X51&lt;&gt;0,+(Y51/X51)*100,0)</f>
        <v>-27.137918794005252</v>
      </c>
      <c r="AA51" s="48">
        <f>SUM(AA48:AA50)</f>
        <v>19032404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15450704</v>
      </c>
      <c r="D53" s="54">
        <f>+D51-D52</f>
        <v>0</v>
      </c>
      <c r="E53" s="55">
        <f t="shared" si="4"/>
        <v>19032404</v>
      </c>
      <c r="F53" s="56">
        <f t="shared" si="4"/>
        <v>19032404</v>
      </c>
      <c r="G53" s="56">
        <f t="shared" si="4"/>
        <v>0</v>
      </c>
      <c r="H53" s="56">
        <f t="shared" si="4"/>
        <v>745784</v>
      </c>
      <c r="I53" s="56">
        <f t="shared" si="4"/>
        <v>338324</v>
      </c>
      <c r="J53" s="56">
        <f t="shared" si="4"/>
        <v>1084108</v>
      </c>
      <c r="K53" s="56">
        <f t="shared" si="4"/>
        <v>1013</v>
      </c>
      <c r="L53" s="56">
        <f t="shared" si="4"/>
        <v>2742798</v>
      </c>
      <c r="M53" s="56">
        <f t="shared" si="4"/>
        <v>3105778</v>
      </c>
      <c r="N53" s="56">
        <f t="shared" si="4"/>
        <v>5849589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6933697</v>
      </c>
      <c r="X53" s="56">
        <f t="shared" si="4"/>
        <v>9516194</v>
      </c>
      <c r="Y53" s="56">
        <f t="shared" si="4"/>
        <v>-2582497</v>
      </c>
      <c r="Z53" s="57">
        <f>+IF(X53&lt;&gt;0,+(Y53/X53)*100,0)</f>
        <v>-27.137918794005252</v>
      </c>
      <c r="AA53" s="54">
        <f>+AA51-AA52</f>
        <v>19032404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15450704</v>
      </c>
      <c r="D56" s="48">
        <f>SUM(D53:D55)</f>
        <v>0</v>
      </c>
      <c r="E56" s="49">
        <f t="shared" si="5"/>
        <v>19032404</v>
      </c>
      <c r="F56" s="50">
        <f t="shared" si="5"/>
        <v>19032404</v>
      </c>
      <c r="G56" s="50">
        <f t="shared" si="5"/>
        <v>0</v>
      </c>
      <c r="H56" s="50">
        <f t="shared" si="5"/>
        <v>745784</v>
      </c>
      <c r="I56" s="50">
        <f t="shared" si="5"/>
        <v>338324</v>
      </c>
      <c r="J56" s="50">
        <f t="shared" si="5"/>
        <v>1084108</v>
      </c>
      <c r="K56" s="50">
        <f t="shared" si="5"/>
        <v>1013</v>
      </c>
      <c r="L56" s="50">
        <f t="shared" si="5"/>
        <v>2742798</v>
      </c>
      <c r="M56" s="50">
        <f t="shared" si="5"/>
        <v>3105778</v>
      </c>
      <c r="N56" s="50">
        <f t="shared" si="5"/>
        <v>5849589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6933697</v>
      </c>
      <c r="X56" s="50">
        <f t="shared" si="5"/>
        <v>9516194</v>
      </c>
      <c r="Y56" s="50">
        <f t="shared" si="5"/>
        <v>-2582497</v>
      </c>
      <c r="Z56" s="51">
        <f>+IF(X56&lt;&gt;0,+(Y56/X56)*100,0)</f>
        <v>-27.137918794005252</v>
      </c>
      <c r="AA56" s="48">
        <f>SUM(AA53:AA55)</f>
        <v>19032404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15450704</v>
      </c>
      <c r="D59" s="65">
        <f>SUM(D56:D58)</f>
        <v>0</v>
      </c>
      <c r="E59" s="66">
        <f t="shared" si="6"/>
        <v>19032404</v>
      </c>
      <c r="F59" s="67">
        <f t="shared" si="6"/>
        <v>19032404</v>
      </c>
      <c r="G59" s="67">
        <f t="shared" si="6"/>
        <v>0</v>
      </c>
      <c r="H59" s="67">
        <f t="shared" si="6"/>
        <v>745784</v>
      </c>
      <c r="I59" s="67">
        <f t="shared" si="6"/>
        <v>338324</v>
      </c>
      <c r="J59" s="67">
        <f t="shared" si="6"/>
        <v>1084108</v>
      </c>
      <c r="K59" s="67">
        <f t="shared" si="6"/>
        <v>1013</v>
      </c>
      <c r="L59" s="67">
        <f t="shared" si="6"/>
        <v>2742798</v>
      </c>
      <c r="M59" s="67">
        <f t="shared" si="6"/>
        <v>3105778</v>
      </c>
      <c r="N59" s="67">
        <f t="shared" si="6"/>
        <v>5849589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6933697</v>
      </c>
      <c r="X59" s="67">
        <f t="shared" si="6"/>
        <v>9516194</v>
      </c>
      <c r="Y59" s="67">
        <f t="shared" si="6"/>
        <v>-2582497</v>
      </c>
      <c r="Z59" s="68">
        <f>+IF(X59&lt;&gt;0,+(Y59/X59)*100,0)</f>
        <v>-27.137918794005252</v>
      </c>
      <c r="AA59" s="65">
        <f>SUM(AA56:AA58)</f>
        <v>19032404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7019535</v>
      </c>
      <c r="D7" s="20"/>
      <c r="E7" s="21">
        <v>8384649</v>
      </c>
      <c r="F7" s="22">
        <v>8384649</v>
      </c>
      <c r="G7" s="22">
        <v>475263</v>
      </c>
      <c r="H7" s="22"/>
      <c r="I7" s="22">
        <v>980343</v>
      </c>
      <c r="J7" s="22">
        <v>1455606</v>
      </c>
      <c r="K7" s="22">
        <v>540312</v>
      </c>
      <c r="L7" s="22">
        <v>656830</v>
      </c>
      <c r="M7" s="22">
        <v>860661</v>
      </c>
      <c r="N7" s="22">
        <v>2057803</v>
      </c>
      <c r="O7" s="22"/>
      <c r="P7" s="22"/>
      <c r="Q7" s="22"/>
      <c r="R7" s="22"/>
      <c r="S7" s="22"/>
      <c r="T7" s="22"/>
      <c r="U7" s="22"/>
      <c r="V7" s="22"/>
      <c r="W7" s="22">
        <v>3513409</v>
      </c>
      <c r="X7" s="22">
        <v>4192314</v>
      </c>
      <c r="Y7" s="22">
        <v>-678905</v>
      </c>
      <c r="Z7" s="23">
        <v>-16.194039854839119</v>
      </c>
      <c r="AA7" s="20">
        <v>8384649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4863248</v>
      </c>
      <c r="D13" s="20"/>
      <c r="E13" s="21">
        <v>4805050</v>
      </c>
      <c r="F13" s="22">
        <v>4805050</v>
      </c>
      <c r="G13" s="22">
        <v>478974</v>
      </c>
      <c r="H13" s="22"/>
      <c r="I13" s="22">
        <v>484186</v>
      </c>
      <c r="J13" s="22">
        <v>963160</v>
      </c>
      <c r="K13" s="22">
        <v>488236</v>
      </c>
      <c r="L13" s="22">
        <v>495479</v>
      </c>
      <c r="M13" s="22">
        <v>499558</v>
      </c>
      <c r="N13" s="22">
        <v>1483273</v>
      </c>
      <c r="O13" s="22"/>
      <c r="P13" s="22"/>
      <c r="Q13" s="22"/>
      <c r="R13" s="22"/>
      <c r="S13" s="22"/>
      <c r="T13" s="22"/>
      <c r="U13" s="22"/>
      <c r="V13" s="22"/>
      <c r="W13" s="22">
        <v>2446433</v>
      </c>
      <c r="X13" s="22">
        <v>2402526</v>
      </c>
      <c r="Y13" s="22">
        <v>43907</v>
      </c>
      <c r="Z13" s="23">
        <v>1.8275348529006554</v>
      </c>
      <c r="AA13" s="20">
        <v>4805050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328265</v>
      </c>
      <c r="D25" s="20"/>
      <c r="E25" s="21">
        <v>5289613</v>
      </c>
      <c r="F25" s="22">
        <v>5289613</v>
      </c>
      <c r="G25" s="22"/>
      <c r="H25" s="22"/>
      <c r="I25" s="22"/>
      <c r="J25" s="22"/>
      <c r="K25" s="22"/>
      <c r="L25" s="22"/>
      <c r="M25" s="22">
        <v>1717179</v>
      </c>
      <c r="N25" s="22">
        <v>1717179</v>
      </c>
      <c r="O25" s="22"/>
      <c r="P25" s="22"/>
      <c r="Q25" s="22"/>
      <c r="R25" s="22"/>
      <c r="S25" s="22"/>
      <c r="T25" s="22"/>
      <c r="U25" s="22"/>
      <c r="V25" s="22"/>
      <c r="W25" s="22">
        <v>1717179</v>
      </c>
      <c r="X25" s="22">
        <v>2644806</v>
      </c>
      <c r="Y25" s="22">
        <v>-927627</v>
      </c>
      <c r="Z25" s="23">
        <v>-35.07353658453588</v>
      </c>
      <c r="AA25" s="20">
        <v>5289613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12211048</v>
      </c>
      <c r="D32" s="29">
        <f t="shared" ref="D32:Y32" si="0">SUM(D6:D31)</f>
        <v>0</v>
      </c>
      <c r="E32" s="30">
        <f t="shared" si="0"/>
        <v>18479312</v>
      </c>
      <c r="F32" s="31">
        <f t="shared" si="0"/>
        <v>18479312</v>
      </c>
      <c r="G32" s="31">
        <f t="shared" si="0"/>
        <v>954237</v>
      </c>
      <c r="H32" s="31">
        <f t="shared" si="0"/>
        <v>0</v>
      </c>
      <c r="I32" s="31">
        <f t="shared" si="0"/>
        <v>1464529</v>
      </c>
      <c r="J32" s="31">
        <f t="shared" si="0"/>
        <v>2418766</v>
      </c>
      <c r="K32" s="31">
        <f t="shared" si="0"/>
        <v>1028548</v>
      </c>
      <c r="L32" s="31">
        <f t="shared" si="0"/>
        <v>1152309</v>
      </c>
      <c r="M32" s="31">
        <f t="shared" si="0"/>
        <v>3077398</v>
      </c>
      <c r="N32" s="31">
        <f t="shared" si="0"/>
        <v>5258255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7677021</v>
      </c>
      <c r="X32" s="31">
        <f t="shared" si="0"/>
        <v>9239646</v>
      </c>
      <c r="Y32" s="31">
        <f t="shared" si="0"/>
        <v>-1562625</v>
      </c>
      <c r="Z32" s="32">
        <f>+IF(X32&lt;&gt;0,+(Y32/X32)*100,0)</f>
        <v>-16.91217390796141</v>
      </c>
      <c r="AA32" s="29">
        <f>SUM(AA6:AA31)</f>
        <v>18479312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3800434</v>
      </c>
      <c r="D34" s="20"/>
      <c r="E34" s="21">
        <v>4800830</v>
      </c>
      <c r="F34" s="22">
        <v>4800830</v>
      </c>
      <c r="G34" s="22">
        <v>318640</v>
      </c>
      <c r="H34" s="22"/>
      <c r="I34" s="22">
        <v>313523</v>
      </c>
      <c r="J34" s="22">
        <v>632163</v>
      </c>
      <c r="K34" s="22">
        <v>292972</v>
      </c>
      <c r="L34" s="22">
        <v>329968</v>
      </c>
      <c r="M34" s="22">
        <v>333051</v>
      </c>
      <c r="N34" s="22">
        <v>955991</v>
      </c>
      <c r="O34" s="22"/>
      <c r="P34" s="22"/>
      <c r="Q34" s="22"/>
      <c r="R34" s="22"/>
      <c r="S34" s="22"/>
      <c r="T34" s="22"/>
      <c r="U34" s="22"/>
      <c r="V34" s="22"/>
      <c r="W34" s="22">
        <v>1588154</v>
      </c>
      <c r="X34" s="22">
        <v>2400420</v>
      </c>
      <c r="Y34" s="22">
        <v>-812266</v>
      </c>
      <c r="Z34" s="23">
        <v>-33.838494930053912</v>
      </c>
      <c r="AA34" s="20">
        <v>4800830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359886</v>
      </c>
      <c r="D37" s="20"/>
      <c r="E37" s="21">
        <v>6419885</v>
      </c>
      <c r="F37" s="22">
        <v>6419885</v>
      </c>
      <c r="G37" s="22">
        <v>2341</v>
      </c>
      <c r="H37" s="22"/>
      <c r="I37" s="22">
        <v>6567</v>
      </c>
      <c r="J37" s="22">
        <v>8908</v>
      </c>
      <c r="K37" s="22">
        <v>8305</v>
      </c>
      <c r="L37" s="22">
        <v>24819</v>
      </c>
      <c r="M37" s="22">
        <v>7778</v>
      </c>
      <c r="N37" s="22">
        <v>40902</v>
      </c>
      <c r="O37" s="22"/>
      <c r="P37" s="22"/>
      <c r="Q37" s="22"/>
      <c r="R37" s="22"/>
      <c r="S37" s="22"/>
      <c r="T37" s="22"/>
      <c r="U37" s="22"/>
      <c r="V37" s="22"/>
      <c r="W37" s="22">
        <v>49810</v>
      </c>
      <c r="X37" s="22">
        <v>3209946</v>
      </c>
      <c r="Y37" s="22">
        <v>-3160136</v>
      </c>
      <c r="Z37" s="23">
        <v>-98.44826050033241</v>
      </c>
      <c r="AA37" s="20">
        <v>6419885</v>
      </c>
    </row>
    <row r="38" spans="1:27" ht="13.5" x14ac:dyDescent="0.25">
      <c r="A38" s="19" t="s">
        <v>64</v>
      </c>
      <c r="B38" s="15" t="s">
        <v>32</v>
      </c>
      <c r="C38" s="20">
        <v>10848159</v>
      </c>
      <c r="D38" s="20"/>
      <c r="E38" s="21">
        <v>2515404</v>
      </c>
      <c r="F38" s="22">
        <v>2515404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1257702</v>
      </c>
      <c r="Y38" s="22">
        <v>-1257702</v>
      </c>
      <c r="Z38" s="23">
        <v>-100</v>
      </c>
      <c r="AA38" s="20">
        <v>2515404</v>
      </c>
    </row>
    <row r="39" spans="1:27" ht="13.5" x14ac:dyDescent="0.25">
      <c r="A39" s="19" t="s">
        <v>65</v>
      </c>
      <c r="B39" s="15" t="s">
        <v>32</v>
      </c>
      <c r="C39" s="20">
        <v>1235930</v>
      </c>
      <c r="D39" s="20"/>
      <c r="E39" s="21">
        <v>1016415</v>
      </c>
      <c r="F39" s="22">
        <v>1016415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508206</v>
      </c>
      <c r="Y39" s="22">
        <v>-508206</v>
      </c>
      <c r="Z39" s="23">
        <v>-100</v>
      </c>
      <c r="AA39" s="20">
        <v>1016415</v>
      </c>
    </row>
    <row r="40" spans="1:27" ht="13.5" x14ac:dyDescent="0.25">
      <c r="A40" s="19" t="s">
        <v>40</v>
      </c>
      <c r="B40" s="15" t="s">
        <v>32</v>
      </c>
      <c r="C40" s="20">
        <v>12516</v>
      </c>
      <c r="D40" s="20"/>
      <c r="E40" s="21"/>
      <c r="F40" s="22"/>
      <c r="G40" s="22"/>
      <c r="H40" s="22"/>
      <c r="I40" s="22">
        <v>3080</v>
      </c>
      <c r="J40" s="22">
        <v>3080</v>
      </c>
      <c r="K40" s="22"/>
      <c r="L40" s="22"/>
      <c r="M40" s="22">
        <v>238</v>
      </c>
      <c r="N40" s="22">
        <v>238</v>
      </c>
      <c r="O40" s="22"/>
      <c r="P40" s="22"/>
      <c r="Q40" s="22"/>
      <c r="R40" s="22"/>
      <c r="S40" s="22"/>
      <c r="T40" s="22"/>
      <c r="U40" s="22"/>
      <c r="V40" s="22"/>
      <c r="W40" s="22">
        <v>3318</v>
      </c>
      <c r="X40" s="22"/>
      <c r="Y40" s="22">
        <v>3318</v>
      </c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74757</v>
      </c>
      <c r="D41" s="20"/>
      <c r="E41" s="21">
        <v>199931</v>
      </c>
      <c r="F41" s="22">
        <v>199931</v>
      </c>
      <c r="G41" s="22"/>
      <c r="H41" s="22"/>
      <c r="I41" s="22"/>
      <c r="J41" s="22"/>
      <c r="K41" s="22">
        <v>6831</v>
      </c>
      <c r="L41" s="22">
        <v>3048</v>
      </c>
      <c r="M41" s="22"/>
      <c r="N41" s="22">
        <v>9879</v>
      </c>
      <c r="O41" s="22"/>
      <c r="P41" s="22"/>
      <c r="Q41" s="22"/>
      <c r="R41" s="22"/>
      <c r="S41" s="22"/>
      <c r="T41" s="22"/>
      <c r="U41" s="22"/>
      <c r="V41" s="22"/>
      <c r="W41" s="22">
        <v>9879</v>
      </c>
      <c r="X41" s="22">
        <v>99960</v>
      </c>
      <c r="Y41" s="22">
        <v>-90081</v>
      </c>
      <c r="Z41" s="23">
        <v>-90.117046818727488</v>
      </c>
      <c r="AA41" s="20">
        <v>199931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2654444</v>
      </c>
      <c r="D44" s="20"/>
      <c r="E44" s="21">
        <v>2577593</v>
      </c>
      <c r="F44" s="22">
        <v>2577593</v>
      </c>
      <c r="G44" s="22">
        <v>2859</v>
      </c>
      <c r="H44" s="22"/>
      <c r="I44" s="22">
        <v>269984</v>
      </c>
      <c r="J44" s="22">
        <v>272843</v>
      </c>
      <c r="K44" s="22">
        <v>119494</v>
      </c>
      <c r="L44" s="22">
        <v>77786</v>
      </c>
      <c r="M44" s="22">
        <v>143230</v>
      </c>
      <c r="N44" s="22">
        <v>340510</v>
      </c>
      <c r="O44" s="22"/>
      <c r="P44" s="22"/>
      <c r="Q44" s="22"/>
      <c r="R44" s="22"/>
      <c r="S44" s="22"/>
      <c r="T44" s="22"/>
      <c r="U44" s="22"/>
      <c r="V44" s="22"/>
      <c r="W44" s="22">
        <v>613353</v>
      </c>
      <c r="X44" s="22">
        <v>1288806</v>
      </c>
      <c r="Y44" s="22">
        <v>-675453</v>
      </c>
      <c r="Z44" s="23">
        <v>-52.409206661049069</v>
      </c>
      <c r="AA44" s="20">
        <v>2577593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18986126</v>
      </c>
      <c r="D47" s="29">
        <f t="shared" ref="D47:Y47" si="1">SUM(D34:D46)</f>
        <v>0</v>
      </c>
      <c r="E47" s="30">
        <f t="shared" si="1"/>
        <v>17530058</v>
      </c>
      <c r="F47" s="31">
        <f t="shared" si="1"/>
        <v>17530058</v>
      </c>
      <c r="G47" s="31">
        <f t="shared" si="1"/>
        <v>323840</v>
      </c>
      <c r="H47" s="31">
        <f t="shared" si="1"/>
        <v>0</v>
      </c>
      <c r="I47" s="31">
        <f t="shared" si="1"/>
        <v>593154</v>
      </c>
      <c r="J47" s="31">
        <f t="shared" si="1"/>
        <v>916994</v>
      </c>
      <c r="K47" s="31">
        <f t="shared" si="1"/>
        <v>427602</v>
      </c>
      <c r="L47" s="31">
        <f t="shared" si="1"/>
        <v>435621</v>
      </c>
      <c r="M47" s="31">
        <f t="shared" si="1"/>
        <v>484297</v>
      </c>
      <c r="N47" s="31">
        <f t="shared" si="1"/>
        <v>1347520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2264514</v>
      </c>
      <c r="X47" s="31">
        <f t="shared" si="1"/>
        <v>8765040</v>
      </c>
      <c r="Y47" s="31">
        <f t="shared" si="1"/>
        <v>-6500526</v>
      </c>
      <c r="Z47" s="32">
        <f>+IF(X47&lt;&gt;0,+(Y47/X47)*100,0)</f>
        <v>-74.164247966923142</v>
      </c>
      <c r="AA47" s="29">
        <f>SUM(AA34:AA46)</f>
        <v>17530058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-6775078</v>
      </c>
      <c r="D48" s="39">
        <f t="shared" si="2"/>
        <v>0</v>
      </c>
      <c r="E48" s="40">
        <f t="shared" si="2"/>
        <v>949254</v>
      </c>
      <c r="F48" s="41">
        <f t="shared" si="2"/>
        <v>949254</v>
      </c>
      <c r="G48" s="41">
        <f t="shared" si="2"/>
        <v>630397</v>
      </c>
      <c r="H48" s="41">
        <f t="shared" si="2"/>
        <v>0</v>
      </c>
      <c r="I48" s="41">
        <f t="shared" si="2"/>
        <v>871375</v>
      </c>
      <c r="J48" s="41">
        <f t="shared" si="2"/>
        <v>1501772</v>
      </c>
      <c r="K48" s="41">
        <f t="shared" si="2"/>
        <v>600946</v>
      </c>
      <c r="L48" s="41">
        <f t="shared" si="2"/>
        <v>716688</v>
      </c>
      <c r="M48" s="41">
        <f t="shared" si="2"/>
        <v>2593101</v>
      </c>
      <c r="N48" s="41">
        <f t="shared" si="2"/>
        <v>3910735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5412507</v>
      </c>
      <c r="X48" s="41">
        <f t="shared" si="2"/>
        <v>474606</v>
      </c>
      <c r="Y48" s="41">
        <f t="shared" si="2"/>
        <v>4937901</v>
      </c>
      <c r="Z48" s="42">
        <f>+IF(X48&lt;&gt;0,+(Y48/X48)*100,0)</f>
        <v>1040.4211071920708</v>
      </c>
      <c r="AA48" s="39">
        <f>+AA32-AA47</f>
        <v>949254</v>
      </c>
    </row>
    <row r="49" spans="1:27" ht="25.5" x14ac:dyDescent="0.25">
      <c r="A49" s="43" t="s">
        <v>74</v>
      </c>
      <c r="B49" s="15" t="s">
        <v>32</v>
      </c>
      <c r="C49" s="20">
        <v>1671735</v>
      </c>
      <c r="D49" s="20"/>
      <c r="E49" s="21">
        <v>12324200</v>
      </c>
      <c r="F49" s="22">
        <v>12324200</v>
      </c>
      <c r="G49" s="22"/>
      <c r="H49" s="22"/>
      <c r="I49" s="22">
        <v>2251721</v>
      </c>
      <c r="J49" s="22">
        <v>2251721</v>
      </c>
      <c r="K49" s="22"/>
      <c r="L49" s="22">
        <v>2321797</v>
      </c>
      <c r="M49" s="22"/>
      <c r="N49" s="22">
        <v>2321797</v>
      </c>
      <c r="O49" s="22"/>
      <c r="P49" s="22"/>
      <c r="Q49" s="22"/>
      <c r="R49" s="22"/>
      <c r="S49" s="22"/>
      <c r="T49" s="22"/>
      <c r="U49" s="22"/>
      <c r="V49" s="22"/>
      <c r="W49" s="22">
        <v>4573518</v>
      </c>
      <c r="X49" s="22">
        <v>6162102</v>
      </c>
      <c r="Y49" s="22">
        <v>-1588584</v>
      </c>
      <c r="Z49" s="23">
        <v>-25.77990432485538</v>
      </c>
      <c r="AA49" s="20">
        <v>12324200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-5103343</v>
      </c>
      <c r="D51" s="48">
        <f t="shared" si="3"/>
        <v>0</v>
      </c>
      <c r="E51" s="49">
        <f t="shared" si="3"/>
        <v>13273454</v>
      </c>
      <c r="F51" s="50">
        <f t="shared" si="3"/>
        <v>13273454</v>
      </c>
      <c r="G51" s="50">
        <f t="shared" si="3"/>
        <v>630397</v>
      </c>
      <c r="H51" s="50">
        <f t="shared" si="3"/>
        <v>0</v>
      </c>
      <c r="I51" s="50">
        <f t="shared" si="3"/>
        <v>3123096</v>
      </c>
      <c r="J51" s="50">
        <f t="shared" si="3"/>
        <v>3753493</v>
      </c>
      <c r="K51" s="50">
        <f t="shared" si="3"/>
        <v>600946</v>
      </c>
      <c r="L51" s="50">
        <f t="shared" si="3"/>
        <v>3038485</v>
      </c>
      <c r="M51" s="50">
        <f t="shared" si="3"/>
        <v>2593101</v>
      </c>
      <c r="N51" s="50">
        <f t="shared" si="3"/>
        <v>6232532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9986025</v>
      </c>
      <c r="X51" s="50">
        <f t="shared" si="3"/>
        <v>6636708</v>
      </c>
      <c r="Y51" s="50">
        <f t="shared" si="3"/>
        <v>3349317</v>
      </c>
      <c r="Z51" s="51">
        <f>+IF(X51&lt;&gt;0,+(Y51/X51)*100,0)</f>
        <v>50.466541544392186</v>
      </c>
      <c r="AA51" s="48">
        <f>SUM(AA48:AA50)</f>
        <v>13273454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-5103343</v>
      </c>
      <c r="D53" s="54">
        <f>+D51-D52</f>
        <v>0</v>
      </c>
      <c r="E53" s="55">
        <f t="shared" si="4"/>
        <v>13273454</v>
      </c>
      <c r="F53" s="56">
        <f t="shared" si="4"/>
        <v>13273454</v>
      </c>
      <c r="G53" s="56">
        <f t="shared" si="4"/>
        <v>630397</v>
      </c>
      <c r="H53" s="56">
        <f t="shared" si="4"/>
        <v>0</v>
      </c>
      <c r="I53" s="56">
        <f t="shared" si="4"/>
        <v>3123096</v>
      </c>
      <c r="J53" s="56">
        <f t="shared" si="4"/>
        <v>3753493</v>
      </c>
      <c r="K53" s="56">
        <f t="shared" si="4"/>
        <v>600946</v>
      </c>
      <c r="L53" s="56">
        <f t="shared" si="4"/>
        <v>3038485</v>
      </c>
      <c r="M53" s="56">
        <f t="shared" si="4"/>
        <v>2593101</v>
      </c>
      <c r="N53" s="56">
        <f t="shared" si="4"/>
        <v>6232532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9986025</v>
      </c>
      <c r="X53" s="56">
        <f t="shared" si="4"/>
        <v>6636708</v>
      </c>
      <c r="Y53" s="56">
        <f t="shared" si="4"/>
        <v>3349317</v>
      </c>
      <c r="Z53" s="57">
        <f>+IF(X53&lt;&gt;0,+(Y53/X53)*100,0)</f>
        <v>50.466541544392186</v>
      </c>
      <c r="AA53" s="54">
        <f>+AA51-AA52</f>
        <v>13273454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-5103343</v>
      </c>
      <c r="D56" s="48">
        <f>SUM(D53:D55)</f>
        <v>0</v>
      </c>
      <c r="E56" s="49">
        <f t="shared" si="5"/>
        <v>13273454</v>
      </c>
      <c r="F56" s="50">
        <f t="shared" si="5"/>
        <v>13273454</v>
      </c>
      <c r="G56" s="50">
        <f t="shared" si="5"/>
        <v>630397</v>
      </c>
      <c r="H56" s="50">
        <f t="shared" si="5"/>
        <v>0</v>
      </c>
      <c r="I56" s="50">
        <f t="shared" si="5"/>
        <v>3123096</v>
      </c>
      <c r="J56" s="50">
        <f t="shared" si="5"/>
        <v>3753493</v>
      </c>
      <c r="K56" s="50">
        <f t="shared" si="5"/>
        <v>600946</v>
      </c>
      <c r="L56" s="50">
        <f t="shared" si="5"/>
        <v>3038485</v>
      </c>
      <c r="M56" s="50">
        <f t="shared" si="5"/>
        <v>2593101</v>
      </c>
      <c r="N56" s="50">
        <f t="shared" si="5"/>
        <v>6232532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9986025</v>
      </c>
      <c r="X56" s="50">
        <f t="shared" si="5"/>
        <v>6636708</v>
      </c>
      <c r="Y56" s="50">
        <f t="shared" si="5"/>
        <v>3349317</v>
      </c>
      <c r="Z56" s="51">
        <f>+IF(X56&lt;&gt;0,+(Y56/X56)*100,0)</f>
        <v>50.466541544392186</v>
      </c>
      <c r="AA56" s="48">
        <f>SUM(AA53:AA55)</f>
        <v>13273454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-5103343</v>
      </c>
      <c r="D59" s="65">
        <f>SUM(D56:D58)</f>
        <v>0</v>
      </c>
      <c r="E59" s="66">
        <f t="shared" si="6"/>
        <v>13273454</v>
      </c>
      <c r="F59" s="67">
        <f t="shared" si="6"/>
        <v>13273454</v>
      </c>
      <c r="G59" s="67">
        <f t="shared" si="6"/>
        <v>630397</v>
      </c>
      <c r="H59" s="67">
        <f t="shared" si="6"/>
        <v>0</v>
      </c>
      <c r="I59" s="67">
        <f t="shared" si="6"/>
        <v>3123096</v>
      </c>
      <c r="J59" s="67">
        <f t="shared" si="6"/>
        <v>3753493</v>
      </c>
      <c r="K59" s="67">
        <f t="shared" si="6"/>
        <v>600946</v>
      </c>
      <c r="L59" s="67">
        <f t="shared" si="6"/>
        <v>3038485</v>
      </c>
      <c r="M59" s="67">
        <f t="shared" si="6"/>
        <v>2593101</v>
      </c>
      <c r="N59" s="67">
        <f t="shared" si="6"/>
        <v>6232532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9986025</v>
      </c>
      <c r="X59" s="67">
        <f t="shared" si="6"/>
        <v>6636708</v>
      </c>
      <c r="Y59" s="67">
        <f t="shared" si="6"/>
        <v>3349317</v>
      </c>
      <c r="Z59" s="68">
        <f>+IF(X59&lt;&gt;0,+(Y59/X59)*100,0)</f>
        <v>50.466541544392186</v>
      </c>
      <c r="AA59" s="65">
        <f>SUM(AA56:AA58)</f>
        <v>13273454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12315667</v>
      </c>
      <c r="D7" s="20"/>
      <c r="E7" s="21">
        <v>12434903</v>
      </c>
      <c r="F7" s="22">
        <v>12434903</v>
      </c>
      <c r="G7" s="22"/>
      <c r="H7" s="22">
        <v>617054</v>
      </c>
      <c r="I7" s="22">
        <v>254851</v>
      </c>
      <c r="J7" s="22">
        <v>871905</v>
      </c>
      <c r="K7" s="22">
        <v>1010216</v>
      </c>
      <c r="L7" s="22">
        <v>240211</v>
      </c>
      <c r="M7" s="22">
        <v>813611</v>
      </c>
      <c r="N7" s="22">
        <v>2064038</v>
      </c>
      <c r="O7" s="22"/>
      <c r="P7" s="22"/>
      <c r="Q7" s="22"/>
      <c r="R7" s="22"/>
      <c r="S7" s="22"/>
      <c r="T7" s="22"/>
      <c r="U7" s="22"/>
      <c r="V7" s="22"/>
      <c r="W7" s="22">
        <v>2935943</v>
      </c>
      <c r="X7" s="22">
        <v>6217457</v>
      </c>
      <c r="Y7" s="22">
        <v>-3281514</v>
      </c>
      <c r="Z7" s="23">
        <v>-52.779038117995839</v>
      </c>
      <c r="AA7" s="20">
        <v>12434903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12315667</v>
      </c>
      <c r="D32" s="29">
        <f t="shared" ref="D32:Y32" si="0">SUM(D6:D31)</f>
        <v>0</v>
      </c>
      <c r="E32" s="30">
        <f t="shared" si="0"/>
        <v>12434903</v>
      </c>
      <c r="F32" s="31">
        <f t="shared" si="0"/>
        <v>12434903</v>
      </c>
      <c r="G32" s="31">
        <f t="shared" si="0"/>
        <v>0</v>
      </c>
      <c r="H32" s="31">
        <f t="shared" si="0"/>
        <v>617054</v>
      </c>
      <c r="I32" s="31">
        <f t="shared" si="0"/>
        <v>254851</v>
      </c>
      <c r="J32" s="31">
        <f t="shared" si="0"/>
        <v>871905</v>
      </c>
      <c r="K32" s="31">
        <f t="shared" si="0"/>
        <v>1010216</v>
      </c>
      <c r="L32" s="31">
        <f t="shared" si="0"/>
        <v>240211</v>
      </c>
      <c r="M32" s="31">
        <f t="shared" si="0"/>
        <v>813611</v>
      </c>
      <c r="N32" s="31">
        <f t="shared" si="0"/>
        <v>2064038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2935943</v>
      </c>
      <c r="X32" s="31">
        <f t="shared" si="0"/>
        <v>6217457</v>
      </c>
      <c r="Y32" s="31">
        <f t="shared" si="0"/>
        <v>-3281514</v>
      </c>
      <c r="Z32" s="32">
        <f>+IF(X32&lt;&gt;0,+(Y32/X32)*100,0)</f>
        <v>-52.779038117995839</v>
      </c>
      <c r="AA32" s="29">
        <f>SUM(AA6:AA31)</f>
        <v>12434903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1903267</v>
      </c>
      <c r="D34" s="20"/>
      <c r="E34" s="21">
        <v>2052580</v>
      </c>
      <c r="F34" s="22">
        <v>2052580</v>
      </c>
      <c r="G34" s="22"/>
      <c r="H34" s="22">
        <v>158845</v>
      </c>
      <c r="I34" s="22">
        <v>174725</v>
      </c>
      <c r="J34" s="22">
        <v>333570</v>
      </c>
      <c r="K34" s="22">
        <v>174528</v>
      </c>
      <c r="L34" s="22">
        <v>188677</v>
      </c>
      <c r="M34" s="22">
        <v>159921</v>
      </c>
      <c r="N34" s="22">
        <v>523126</v>
      </c>
      <c r="O34" s="22"/>
      <c r="P34" s="22"/>
      <c r="Q34" s="22"/>
      <c r="R34" s="22"/>
      <c r="S34" s="22"/>
      <c r="T34" s="22"/>
      <c r="U34" s="22"/>
      <c r="V34" s="22"/>
      <c r="W34" s="22">
        <v>856696</v>
      </c>
      <c r="X34" s="22">
        <v>1026310</v>
      </c>
      <c r="Y34" s="22">
        <v>-169614</v>
      </c>
      <c r="Z34" s="23">
        <v>-16.526585534585067</v>
      </c>
      <c r="AA34" s="20">
        <v>2052580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2070446</v>
      </c>
      <c r="D37" s="20"/>
      <c r="E37" s="21">
        <v>2184000</v>
      </c>
      <c r="F37" s="22">
        <v>2184000</v>
      </c>
      <c r="G37" s="22"/>
      <c r="H37" s="22"/>
      <c r="I37" s="22">
        <v>346647</v>
      </c>
      <c r="J37" s="22">
        <v>346647</v>
      </c>
      <c r="K37" s="22"/>
      <c r="L37" s="22"/>
      <c r="M37" s="22">
        <v>189960</v>
      </c>
      <c r="N37" s="22">
        <v>189960</v>
      </c>
      <c r="O37" s="22"/>
      <c r="P37" s="22"/>
      <c r="Q37" s="22"/>
      <c r="R37" s="22"/>
      <c r="S37" s="22"/>
      <c r="T37" s="22"/>
      <c r="U37" s="22"/>
      <c r="V37" s="22"/>
      <c r="W37" s="22">
        <v>536607</v>
      </c>
      <c r="X37" s="22">
        <v>1092000</v>
      </c>
      <c r="Y37" s="22">
        <v>-555393</v>
      </c>
      <c r="Z37" s="23">
        <v>-50.860164835164831</v>
      </c>
      <c r="AA37" s="20">
        <v>2184000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12648854</v>
      </c>
      <c r="D39" s="20"/>
      <c r="E39" s="21">
        <v>2236051</v>
      </c>
      <c r="F39" s="22">
        <v>2236051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1118035</v>
      </c>
      <c r="Y39" s="22">
        <v>-1118035</v>
      </c>
      <c r="Z39" s="23">
        <v>-100</v>
      </c>
      <c r="AA39" s="20">
        <v>2236051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999791</v>
      </c>
      <c r="D41" s="20"/>
      <c r="E41" s="21">
        <v>1354260</v>
      </c>
      <c r="F41" s="22">
        <v>1354260</v>
      </c>
      <c r="G41" s="22"/>
      <c r="H41" s="22">
        <v>11225</v>
      </c>
      <c r="I41" s="22"/>
      <c r="J41" s="22">
        <v>11225</v>
      </c>
      <c r="K41" s="22">
        <v>16560</v>
      </c>
      <c r="L41" s="22">
        <v>11926</v>
      </c>
      <c r="M41" s="22">
        <v>63971</v>
      </c>
      <c r="N41" s="22">
        <v>92457</v>
      </c>
      <c r="O41" s="22"/>
      <c r="P41" s="22"/>
      <c r="Q41" s="22"/>
      <c r="R41" s="22"/>
      <c r="S41" s="22"/>
      <c r="T41" s="22"/>
      <c r="U41" s="22"/>
      <c r="V41" s="22"/>
      <c r="W41" s="22">
        <v>103682</v>
      </c>
      <c r="X41" s="22">
        <v>677130</v>
      </c>
      <c r="Y41" s="22">
        <v>-573448</v>
      </c>
      <c r="Z41" s="23">
        <v>-84.688021502517984</v>
      </c>
      <c r="AA41" s="20">
        <v>1354260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8307022</v>
      </c>
      <c r="D44" s="20"/>
      <c r="E44" s="21">
        <v>1263474</v>
      </c>
      <c r="F44" s="22">
        <v>1263474</v>
      </c>
      <c r="G44" s="22"/>
      <c r="H44" s="22">
        <v>378038</v>
      </c>
      <c r="I44" s="22">
        <v>322690</v>
      </c>
      <c r="J44" s="22">
        <v>700728</v>
      </c>
      <c r="K44" s="22">
        <v>409664</v>
      </c>
      <c r="L44" s="22">
        <v>450612</v>
      </c>
      <c r="M44" s="22">
        <v>325461</v>
      </c>
      <c r="N44" s="22">
        <v>1185737</v>
      </c>
      <c r="O44" s="22"/>
      <c r="P44" s="22"/>
      <c r="Q44" s="22"/>
      <c r="R44" s="22"/>
      <c r="S44" s="22"/>
      <c r="T44" s="22"/>
      <c r="U44" s="22"/>
      <c r="V44" s="22"/>
      <c r="W44" s="22">
        <v>1886465</v>
      </c>
      <c r="X44" s="22">
        <v>631734</v>
      </c>
      <c r="Y44" s="22">
        <v>1254731</v>
      </c>
      <c r="Z44" s="23">
        <v>198.61698119778262</v>
      </c>
      <c r="AA44" s="20">
        <v>1263474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25929380</v>
      </c>
      <c r="D47" s="29">
        <f t="shared" ref="D47:Y47" si="1">SUM(D34:D46)</f>
        <v>0</v>
      </c>
      <c r="E47" s="30">
        <f t="shared" si="1"/>
        <v>9090365</v>
      </c>
      <c r="F47" s="31">
        <f t="shared" si="1"/>
        <v>9090365</v>
      </c>
      <c r="G47" s="31">
        <f t="shared" si="1"/>
        <v>0</v>
      </c>
      <c r="H47" s="31">
        <f t="shared" si="1"/>
        <v>548108</v>
      </c>
      <c r="I47" s="31">
        <f t="shared" si="1"/>
        <v>844062</v>
      </c>
      <c r="J47" s="31">
        <f t="shared" si="1"/>
        <v>1392170</v>
      </c>
      <c r="K47" s="31">
        <f t="shared" si="1"/>
        <v>600752</v>
      </c>
      <c r="L47" s="31">
        <f t="shared" si="1"/>
        <v>651215</v>
      </c>
      <c r="M47" s="31">
        <f t="shared" si="1"/>
        <v>739313</v>
      </c>
      <c r="N47" s="31">
        <f t="shared" si="1"/>
        <v>1991280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3383450</v>
      </c>
      <c r="X47" s="31">
        <f t="shared" si="1"/>
        <v>4545209</v>
      </c>
      <c r="Y47" s="31">
        <f t="shared" si="1"/>
        <v>-1161759</v>
      </c>
      <c r="Z47" s="32">
        <f>+IF(X47&lt;&gt;0,+(Y47/X47)*100,0)</f>
        <v>-25.56007875545437</v>
      </c>
      <c r="AA47" s="29">
        <f>SUM(AA34:AA46)</f>
        <v>9090365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-13613713</v>
      </c>
      <c r="D48" s="39">
        <f t="shared" si="2"/>
        <v>0</v>
      </c>
      <c r="E48" s="40">
        <f t="shared" si="2"/>
        <v>3344538</v>
      </c>
      <c r="F48" s="41">
        <f t="shared" si="2"/>
        <v>3344538</v>
      </c>
      <c r="G48" s="41">
        <f t="shared" si="2"/>
        <v>0</v>
      </c>
      <c r="H48" s="41">
        <f t="shared" si="2"/>
        <v>68946</v>
      </c>
      <c r="I48" s="41">
        <f t="shared" si="2"/>
        <v>-589211</v>
      </c>
      <c r="J48" s="41">
        <f t="shared" si="2"/>
        <v>-520265</v>
      </c>
      <c r="K48" s="41">
        <f t="shared" si="2"/>
        <v>409464</v>
      </c>
      <c r="L48" s="41">
        <f t="shared" si="2"/>
        <v>-411004</v>
      </c>
      <c r="M48" s="41">
        <f t="shared" si="2"/>
        <v>74298</v>
      </c>
      <c r="N48" s="41">
        <f t="shared" si="2"/>
        <v>72758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-447507</v>
      </c>
      <c r="X48" s="41">
        <f t="shared" si="2"/>
        <v>1672248</v>
      </c>
      <c r="Y48" s="41">
        <f t="shared" si="2"/>
        <v>-2119755</v>
      </c>
      <c r="Z48" s="42">
        <f>+IF(X48&lt;&gt;0,+(Y48/X48)*100,0)</f>
        <v>-126.76080342150206</v>
      </c>
      <c r="AA48" s="39">
        <f>+AA32-AA47</f>
        <v>3344538</v>
      </c>
    </row>
    <row r="49" spans="1:27" ht="25.5" x14ac:dyDescent="0.25">
      <c r="A49" s="43" t="s">
        <v>74</v>
      </c>
      <c r="B49" s="15" t="s">
        <v>32</v>
      </c>
      <c r="C49" s="20">
        <v>13322409</v>
      </c>
      <c r="D49" s="20"/>
      <c r="E49" s="21">
        <v>23009000</v>
      </c>
      <c r="F49" s="22">
        <v>23009000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11504504</v>
      </c>
      <c r="Y49" s="22">
        <v>-11504504</v>
      </c>
      <c r="Z49" s="23">
        <v>-100</v>
      </c>
      <c r="AA49" s="20">
        <v>23009000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-291304</v>
      </c>
      <c r="D51" s="48">
        <f t="shared" si="3"/>
        <v>0</v>
      </c>
      <c r="E51" s="49">
        <f t="shared" si="3"/>
        <v>26353538</v>
      </c>
      <c r="F51" s="50">
        <f t="shared" si="3"/>
        <v>26353538</v>
      </c>
      <c r="G51" s="50">
        <f t="shared" si="3"/>
        <v>0</v>
      </c>
      <c r="H51" s="50">
        <f t="shared" si="3"/>
        <v>68946</v>
      </c>
      <c r="I51" s="50">
        <f t="shared" si="3"/>
        <v>-589211</v>
      </c>
      <c r="J51" s="50">
        <f t="shared" si="3"/>
        <v>-520265</v>
      </c>
      <c r="K51" s="50">
        <f t="shared" si="3"/>
        <v>409464</v>
      </c>
      <c r="L51" s="50">
        <f t="shared" si="3"/>
        <v>-411004</v>
      </c>
      <c r="M51" s="50">
        <f t="shared" si="3"/>
        <v>74298</v>
      </c>
      <c r="N51" s="50">
        <f t="shared" si="3"/>
        <v>72758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-447507</v>
      </c>
      <c r="X51" s="50">
        <f t="shared" si="3"/>
        <v>13176752</v>
      </c>
      <c r="Y51" s="50">
        <f t="shared" si="3"/>
        <v>-13624259</v>
      </c>
      <c r="Z51" s="51">
        <f>+IF(X51&lt;&gt;0,+(Y51/X51)*100,0)</f>
        <v>-103.39618594931437</v>
      </c>
      <c r="AA51" s="48">
        <f>SUM(AA48:AA50)</f>
        <v>26353538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-291304</v>
      </c>
      <c r="D53" s="54">
        <f>+D51-D52</f>
        <v>0</v>
      </c>
      <c r="E53" s="55">
        <f t="shared" si="4"/>
        <v>26353538</v>
      </c>
      <c r="F53" s="56">
        <f t="shared" si="4"/>
        <v>26353538</v>
      </c>
      <c r="G53" s="56">
        <f t="shared" si="4"/>
        <v>0</v>
      </c>
      <c r="H53" s="56">
        <f t="shared" si="4"/>
        <v>68946</v>
      </c>
      <c r="I53" s="56">
        <f t="shared" si="4"/>
        <v>-589211</v>
      </c>
      <c r="J53" s="56">
        <f t="shared" si="4"/>
        <v>-520265</v>
      </c>
      <c r="K53" s="56">
        <f t="shared" si="4"/>
        <v>409464</v>
      </c>
      <c r="L53" s="56">
        <f t="shared" si="4"/>
        <v>-411004</v>
      </c>
      <c r="M53" s="56">
        <f t="shared" si="4"/>
        <v>74298</v>
      </c>
      <c r="N53" s="56">
        <f t="shared" si="4"/>
        <v>72758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-447507</v>
      </c>
      <c r="X53" s="56">
        <f t="shared" si="4"/>
        <v>13176752</v>
      </c>
      <c r="Y53" s="56">
        <f t="shared" si="4"/>
        <v>-13624259</v>
      </c>
      <c r="Z53" s="57">
        <f>+IF(X53&lt;&gt;0,+(Y53/X53)*100,0)</f>
        <v>-103.39618594931437</v>
      </c>
      <c r="AA53" s="54">
        <f>+AA51-AA52</f>
        <v>26353538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-291304</v>
      </c>
      <c r="D56" s="48">
        <f>SUM(D53:D55)</f>
        <v>0</v>
      </c>
      <c r="E56" s="49">
        <f t="shared" si="5"/>
        <v>26353538</v>
      </c>
      <c r="F56" s="50">
        <f t="shared" si="5"/>
        <v>26353538</v>
      </c>
      <c r="G56" s="50">
        <f t="shared" si="5"/>
        <v>0</v>
      </c>
      <c r="H56" s="50">
        <f t="shared" si="5"/>
        <v>68946</v>
      </c>
      <c r="I56" s="50">
        <f t="shared" si="5"/>
        <v>-589211</v>
      </c>
      <c r="J56" s="50">
        <f t="shared" si="5"/>
        <v>-520265</v>
      </c>
      <c r="K56" s="50">
        <f t="shared" si="5"/>
        <v>409464</v>
      </c>
      <c r="L56" s="50">
        <f t="shared" si="5"/>
        <v>-411004</v>
      </c>
      <c r="M56" s="50">
        <f t="shared" si="5"/>
        <v>74298</v>
      </c>
      <c r="N56" s="50">
        <f t="shared" si="5"/>
        <v>72758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-447507</v>
      </c>
      <c r="X56" s="50">
        <f t="shared" si="5"/>
        <v>13176752</v>
      </c>
      <c r="Y56" s="50">
        <f t="shared" si="5"/>
        <v>-13624259</v>
      </c>
      <c r="Z56" s="51">
        <f>+IF(X56&lt;&gt;0,+(Y56/X56)*100,0)</f>
        <v>-103.39618594931437</v>
      </c>
      <c r="AA56" s="48">
        <f>SUM(AA53:AA55)</f>
        <v>26353538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-291304</v>
      </c>
      <c r="D59" s="65">
        <f>SUM(D56:D58)</f>
        <v>0</v>
      </c>
      <c r="E59" s="66">
        <f t="shared" si="6"/>
        <v>26353538</v>
      </c>
      <c r="F59" s="67">
        <f t="shared" si="6"/>
        <v>26353538</v>
      </c>
      <c r="G59" s="67">
        <f t="shared" si="6"/>
        <v>0</v>
      </c>
      <c r="H59" s="67">
        <f t="shared" si="6"/>
        <v>68946</v>
      </c>
      <c r="I59" s="67">
        <f t="shared" si="6"/>
        <v>-589211</v>
      </c>
      <c r="J59" s="67">
        <f t="shared" si="6"/>
        <v>-520265</v>
      </c>
      <c r="K59" s="67">
        <f t="shared" si="6"/>
        <v>409464</v>
      </c>
      <c r="L59" s="67">
        <f t="shared" si="6"/>
        <v>-411004</v>
      </c>
      <c r="M59" s="67">
        <f t="shared" si="6"/>
        <v>74298</v>
      </c>
      <c r="N59" s="67">
        <f t="shared" si="6"/>
        <v>72758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-447507</v>
      </c>
      <c r="X59" s="67">
        <f t="shared" si="6"/>
        <v>13176752</v>
      </c>
      <c r="Y59" s="67">
        <f t="shared" si="6"/>
        <v>-13624259</v>
      </c>
      <c r="Z59" s="68">
        <f>+IF(X59&lt;&gt;0,+(Y59/X59)*100,0)</f>
        <v>-103.39618594931437</v>
      </c>
      <c r="AA59" s="65">
        <f>SUM(AA56:AA58)</f>
        <v>26353538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16671203</v>
      </c>
      <c r="D7" s="20"/>
      <c r="E7" s="21">
        <v>20723500</v>
      </c>
      <c r="F7" s="22">
        <v>20723500</v>
      </c>
      <c r="G7" s="22">
        <v>1547012</v>
      </c>
      <c r="H7" s="22">
        <v>1546692</v>
      </c>
      <c r="I7" s="22">
        <v>1472987</v>
      </c>
      <c r="J7" s="22">
        <v>4566691</v>
      </c>
      <c r="K7" s="22">
        <v>1618487</v>
      </c>
      <c r="L7" s="22">
        <v>1579424</v>
      </c>
      <c r="M7" s="22">
        <v>1356361</v>
      </c>
      <c r="N7" s="22">
        <v>4554272</v>
      </c>
      <c r="O7" s="22"/>
      <c r="P7" s="22"/>
      <c r="Q7" s="22"/>
      <c r="R7" s="22"/>
      <c r="S7" s="22"/>
      <c r="T7" s="22"/>
      <c r="U7" s="22"/>
      <c r="V7" s="22"/>
      <c r="W7" s="22">
        <v>9120963</v>
      </c>
      <c r="X7" s="22">
        <v>10962461</v>
      </c>
      <c r="Y7" s="22">
        <v>-1841498</v>
      </c>
      <c r="Z7" s="23">
        <v>-16.798217115664084</v>
      </c>
      <c r="AA7" s="20">
        <v>20723500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6009600</v>
      </c>
      <c r="F13" s="22">
        <v>6009600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3004800</v>
      </c>
      <c r="Y13" s="22">
        <v>-3004800</v>
      </c>
      <c r="Z13" s="23">
        <v>-100</v>
      </c>
      <c r="AA13" s="20">
        <v>6009600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624000</v>
      </c>
      <c r="D25" s="20"/>
      <c r="E25" s="21">
        <v>642300</v>
      </c>
      <c r="F25" s="22">
        <v>642300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321150</v>
      </c>
      <c r="Y25" s="22">
        <v>-321150</v>
      </c>
      <c r="Z25" s="23">
        <v>-100</v>
      </c>
      <c r="AA25" s="20">
        <v>642300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17295203</v>
      </c>
      <c r="D32" s="29">
        <f t="shared" ref="D32:Y32" si="0">SUM(D6:D31)</f>
        <v>0</v>
      </c>
      <c r="E32" s="30">
        <f t="shared" si="0"/>
        <v>27375400</v>
      </c>
      <c r="F32" s="31">
        <f t="shared" si="0"/>
        <v>27375400</v>
      </c>
      <c r="G32" s="31">
        <f t="shared" si="0"/>
        <v>1547012</v>
      </c>
      <c r="H32" s="31">
        <f t="shared" si="0"/>
        <v>1546692</v>
      </c>
      <c r="I32" s="31">
        <f t="shared" si="0"/>
        <v>1472987</v>
      </c>
      <c r="J32" s="31">
        <f t="shared" si="0"/>
        <v>4566691</v>
      </c>
      <c r="K32" s="31">
        <f t="shared" si="0"/>
        <v>1618487</v>
      </c>
      <c r="L32" s="31">
        <f t="shared" si="0"/>
        <v>1579424</v>
      </c>
      <c r="M32" s="31">
        <f t="shared" si="0"/>
        <v>1356361</v>
      </c>
      <c r="N32" s="31">
        <f t="shared" si="0"/>
        <v>4554272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9120963</v>
      </c>
      <c r="X32" s="31">
        <f t="shared" si="0"/>
        <v>14288411</v>
      </c>
      <c r="Y32" s="31">
        <f t="shared" si="0"/>
        <v>-5167448</v>
      </c>
      <c r="Z32" s="32">
        <f>+IF(X32&lt;&gt;0,+(Y32/X32)*100,0)</f>
        <v>-36.165309074605986</v>
      </c>
      <c r="AA32" s="29">
        <f>SUM(AA6:AA31)</f>
        <v>27375400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6868802</v>
      </c>
      <c r="D34" s="20"/>
      <c r="E34" s="21">
        <v>8216831</v>
      </c>
      <c r="F34" s="22">
        <v>8216831</v>
      </c>
      <c r="G34" s="22">
        <v>640726</v>
      </c>
      <c r="H34" s="22">
        <v>557026</v>
      </c>
      <c r="I34" s="22">
        <v>599921</v>
      </c>
      <c r="J34" s="22">
        <v>1797673</v>
      </c>
      <c r="K34" s="22">
        <v>591904</v>
      </c>
      <c r="L34" s="22">
        <v>564335</v>
      </c>
      <c r="M34" s="22">
        <v>594045</v>
      </c>
      <c r="N34" s="22">
        <v>1750284</v>
      </c>
      <c r="O34" s="22"/>
      <c r="P34" s="22"/>
      <c r="Q34" s="22"/>
      <c r="R34" s="22"/>
      <c r="S34" s="22"/>
      <c r="T34" s="22"/>
      <c r="U34" s="22"/>
      <c r="V34" s="22"/>
      <c r="W34" s="22">
        <v>3547957</v>
      </c>
      <c r="X34" s="22">
        <v>3990260</v>
      </c>
      <c r="Y34" s="22">
        <v>-442303</v>
      </c>
      <c r="Z34" s="23">
        <v>-11.084565918010355</v>
      </c>
      <c r="AA34" s="20">
        <v>8216831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411264</v>
      </c>
      <c r="D37" s="20"/>
      <c r="E37" s="21">
        <v>2832540</v>
      </c>
      <c r="F37" s="22">
        <v>2832540</v>
      </c>
      <c r="G37" s="22"/>
      <c r="H37" s="22">
        <v>434831</v>
      </c>
      <c r="I37" s="22">
        <v>499961</v>
      </c>
      <c r="J37" s="22">
        <v>934792</v>
      </c>
      <c r="K37" s="22">
        <v>344346</v>
      </c>
      <c r="L37" s="22">
        <v>174356</v>
      </c>
      <c r="M37" s="22">
        <v>522903</v>
      </c>
      <c r="N37" s="22">
        <v>1041605</v>
      </c>
      <c r="O37" s="22"/>
      <c r="P37" s="22"/>
      <c r="Q37" s="22"/>
      <c r="R37" s="22"/>
      <c r="S37" s="22"/>
      <c r="T37" s="22"/>
      <c r="U37" s="22"/>
      <c r="V37" s="22"/>
      <c r="W37" s="22">
        <v>1976397</v>
      </c>
      <c r="X37" s="22">
        <v>1416270</v>
      </c>
      <c r="Y37" s="22">
        <v>560127</v>
      </c>
      <c r="Z37" s="23">
        <v>39.549450316676904</v>
      </c>
      <c r="AA37" s="20">
        <v>2832540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5588640</v>
      </c>
      <c r="F38" s="22">
        <v>5588640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2794320</v>
      </c>
      <c r="Y38" s="22">
        <v>-2794320</v>
      </c>
      <c r="Z38" s="23">
        <v>-100</v>
      </c>
      <c r="AA38" s="20">
        <v>5588640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11555930</v>
      </c>
      <c r="F39" s="22">
        <v>11555930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5777970</v>
      </c>
      <c r="Y39" s="22">
        <v>-5777970</v>
      </c>
      <c r="Z39" s="23">
        <v>-100</v>
      </c>
      <c r="AA39" s="20">
        <v>11555930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627241</v>
      </c>
      <c r="D41" s="20"/>
      <c r="E41" s="21">
        <v>898900</v>
      </c>
      <c r="F41" s="22">
        <v>898900</v>
      </c>
      <c r="G41" s="22">
        <v>1651</v>
      </c>
      <c r="H41" s="22">
        <v>147618</v>
      </c>
      <c r="I41" s="22">
        <v>10076</v>
      </c>
      <c r="J41" s="22">
        <v>159345</v>
      </c>
      <c r="K41" s="22">
        <v>6540</v>
      </c>
      <c r="L41" s="22">
        <v>122314</v>
      </c>
      <c r="M41" s="22">
        <v>69672</v>
      </c>
      <c r="N41" s="22">
        <v>198526</v>
      </c>
      <c r="O41" s="22"/>
      <c r="P41" s="22"/>
      <c r="Q41" s="22"/>
      <c r="R41" s="22"/>
      <c r="S41" s="22"/>
      <c r="T41" s="22"/>
      <c r="U41" s="22"/>
      <c r="V41" s="22"/>
      <c r="W41" s="22">
        <v>357871</v>
      </c>
      <c r="X41" s="22">
        <v>449454</v>
      </c>
      <c r="Y41" s="22">
        <v>-91583</v>
      </c>
      <c r="Z41" s="23">
        <v>-20.376501265980501</v>
      </c>
      <c r="AA41" s="20">
        <v>898900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36472</v>
      </c>
      <c r="D43" s="20"/>
      <c r="E43" s="21">
        <v>620960</v>
      </c>
      <c r="F43" s="22">
        <v>620960</v>
      </c>
      <c r="G43" s="22">
        <v>7779</v>
      </c>
      <c r="H43" s="22">
        <v>455</v>
      </c>
      <c r="I43" s="22">
        <v>4282</v>
      </c>
      <c r="J43" s="22">
        <v>12516</v>
      </c>
      <c r="K43" s="22">
        <v>16675</v>
      </c>
      <c r="L43" s="22">
        <v>9787</v>
      </c>
      <c r="M43" s="22">
        <v>1132</v>
      </c>
      <c r="N43" s="22">
        <v>27594</v>
      </c>
      <c r="O43" s="22"/>
      <c r="P43" s="22"/>
      <c r="Q43" s="22"/>
      <c r="R43" s="22"/>
      <c r="S43" s="22"/>
      <c r="T43" s="22"/>
      <c r="U43" s="22"/>
      <c r="V43" s="22"/>
      <c r="W43" s="22">
        <v>40110</v>
      </c>
      <c r="X43" s="22">
        <v>310482</v>
      </c>
      <c r="Y43" s="22">
        <v>-270372</v>
      </c>
      <c r="Z43" s="23">
        <v>-87.081376698166082</v>
      </c>
      <c r="AA43" s="20">
        <v>620960</v>
      </c>
    </row>
    <row r="44" spans="1:27" ht="13.5" x14ac:dyDescent="0.25">
      <c r="A44" s="19" t="s">
        <v>69</v>
      </c>
      <c r="B44" s="15" t="s">
        <v>32</v>
      </c>
      <c r="C44" s="20">
        <v>2275202</v>
      </c>
      <c r="D44" s="20"/>
      <c r="E44" s="21">
        <v>1951715</v>
      </c>
      <c r="F44" s="22">
        <v>1951715</v>
      </c>
      <c r="G44" s="22">
        <v>62728</v>
      </c>
      <c r="H44" s="22">
        <v>92290</v>
      </c>
      <c r="I44" s="22">
        <v>97406</v>
      </c>
      <c r="J44" s="22">
        <v>252424</v>
      </c>
      <c r="K44" s="22">
        <v>153585</v>
      </c>
      <c r="L44" s="22">
        <v>77893</v>
      </c>
      <c r="M44" s="22">
        <v>91521</v>
      </c>
      <c r="N44" s="22">
        <v>322999</v>
      </c>
      <c r="O44" s="22"/>
      <c r="P44" s="22"/>
      <c r="Q44" s="22"/>
      <c r="R44" s="22"/>
      <c r="S44" s="22"/>
      <c r="T44" s="22"/>
      <c r="U44" s="22"/>
      <c r="V44" s="22"/>
      <c r="W44" s="22">
        <v>575423</v>
      </c>
      <c r="X44" s="22">
        <v>975864</v>
      </c>
      <c r="Y44" s="22">
        <v>-400441</v>
      </c>
      <c r="Z44" s="23">
        <v>-41.034508906978843</v>
      </c>
      <c r="AA44" s="20">
        <v>1951715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>
        <v>923460</v>
      </c>
      <c r="F46" s="22">
        <v>923460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461730</v>
      </c>
      <c r="Y46" s="22">
        <v>-461730</v>
      </c>
      <c r="Z46" s="23">
        <v>-100</v>
      </c>
      <c r="AA46" s="20">
        <v>923460</v>
      </c>
    </row>
    <row r="47" spans="1:27" x14ac:dyDescent="0.2">
      <c r="A47" s="37" t="s">
        <v>72</v>
      </c>
      <c r="B47" s="28" t="s">
        <v>32</v>
      </c>
      <c r="C47" s="29">
        <f>SUM(C34:C46)</f>
        <v>10218981</v>
      </c>
      <c r="D47" s="29">
        <f t="shared" ref="D47:Y47" si="1">SUM(D34:D46)</f>
        <v>0</v>
      </c>
      <c r="E47" s="30">
        <f t="shared" si="1"/>
        <v>32588976</v>
      </c>
      <c r="F47" s="31">
        <f t="shared" si="1"/>
        <v>32588976</v>
      </c>
      <c r="G47" s="31">
        <f t="shared" si="1"/>
        <v>712884</v>
      </c>
      <c r="H47" s="31">
        <f t="shared" si="1"/>
        <v>1232220</v>
      </c>
      <c r="I47" s="31">
        <f t="shared" si="1"/>
        <v>1211646</v>
      </c>
      <c r="J47" s="31">
        <f t="shared" si="1"/>
        <v>3156750</v>
      </c>
      <c r="K47" s="31">
        <f t="shared" si="1"/>
        <v>1113050</v>
      </c>
      <c r="L47" s="31">
        <f t="shared" si="1"/>
        <v>948685</v>
      </c>
      <c r="M47" s="31">
        <f t="shared" si="1"/>
        <v>1279273</v>
      </c>
      <c r="N47" s="31">
        <f t="shared" si="1"/>
        <v>3341008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6497758</v>
      </c>
      <c r="X47" s="31">
        <f t="shared" si="1"/>
        <v>16176350</v>
      </c>
      <c r="Y47" s="31">
        <f t="shared" si="1"/>
        <v>-9678592</v>
      </c>
      <c r="Z47" s="32">
        <f>+IF(X47&lt;&gt;0,+(Y47/X47)*100,0)</f>
        <v>-59.831742018440501</v>
      </c>
      <c r="AA47" s="29">
        <f>SUM(AA34:AA46)</f>
        <v>32588976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7076222</v>
      </c>
      <c r="D48" s="39">
        <f t="shared" si="2"/>
        <v>0</v>
      </c>
      <c r="E48" s="40">
        <f t="shared" si="2"/>
        <v>-5213576</v>
      </c>
      <c r="F48" s="41">
        <f t="shared" si="2"/>
        <v>-5213576</v>
      </c>
      <c r="G48" s="41">
        <f t="shared" si="2"/>
        <v>834128</v>
      </c>
      <c r="H48" s="41">
        <f t="shared" si="2"/>
        <v>314472</v>
      </c>
      <c r="I48" s="41">
        <f t="shared" si="2"/>
        <v>261341</v>
      </c>
      <c r="J48" s="41">
        <f t="shared" si="2"/>
        <v>1409941</v>
      </c>
      <c r="K48" s="41">
        <f t="shared" si="2"/>
        <v>505437</v>
      </c>
      <c r="L48" s="41">
        <f t="shared" si="2"/>
        <v>630739</v>
      </c>
      <c r="M48" s="41">
        <f t="shared" si="2"/>
        <v>77088</v>
      </c>
      <c r="N48" s="41">
        <f t="shared" si="2"/>
        <v>1213264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2623205</v>
      </c>
      <c r="X48" s="41">
        <f t="shared" si="2"/>
        <v>-1887939</v>
      </c>
      <c r="Y48" s="41">
        <f t="shared" si="2"/>
        <v>4511144</v>
      </c>
      <c r="Z48" s="42">
        <f>+IF(X48&lt;&gt;0,+(Y48/X48)*100,0)</f>
        <v>-238.94543202931874</v>
      </c>
      <c r="AA48" s="39">
        <f>+AA32-AA47</f>
        <v>-5213576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7076222</v>
      </c>
      <c r="D51" s="48">
        <f t="shared" si="3"/>
        <v>0</v>
      </c>
      <c r="E51" s="49">
        <f t="shared" si="3"/>
        <v>-5213576</v>
      </c>
      <c r="F51" s="50">
        <f t="shared" si="3"/>
        <v>-5213576</v>
      </c>
      <c r="G51" s="50">
        <f t="shared" si="3"/>
        <v>834128</v>
      </c>
      <c r="H51" s="50">
        <f t="shared" si="3"/>
        <v>314472</v>
      </c>
      <c r="I51" s="50">
        <f t="shared" si="3"/>
        <v>261341</v>
      </c>
      <c r="J51" s="50">
        <f t="shared" si="3"/>
        <v>1409941</v>
      </c>
      <c r="K51" s="50">
        <f t="shared" si="3"/>
        <v>505437</v>
      </c>
      <c r="L51" s="50">
        <f t="shared" si="3"/>
        <v>630739</v>
      </c>
      <c r="M51" s="50">
        <f t="shared" si="3"/>
        <v>77088</v>
      </c>
      <c r="N51" s="50">
        <f t="shared" si="3"/>
        <v>1213264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2623205</v>
      </c>
      <c r="X51" s="50">
        <f t="shared" si="3"/>
        <v>-1887939</v>
      </c>
      <c r="Y51" s="50">
        <f t="shared" si="3"/>
        <v>4511144</v>
      </c>
      <c r="Z51" s="51">
        <f>+IF(X51&lt;&gt;0,+(Y51/X51)*100,0)</f>
        <v>-238.94543202931874</v>
      </c>
      <c r="AA51" s="48">
        <f>SUM(AA48:AA50)</f>
        <v>-5213576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7076222</v>
      </c>
      <c r="D53" s="54">
        <f>+D51-D52</f>
        <v>0</v>
      </c>
      <c r="E53" s="55">
        <f t="shared" si="4"/>
        <v>-5213576</v>
      </c>
      <c r="F53" s="56">
        <f t="shared" si="4"/>
        <v>-5213576</v>
      </c>
      <c r="G53" s="56">
        <f t="shared" si="4"/>
        <v>834128</v>
      </c>
      <c r="H53" s="56">
        <f t="shared" si="4"/>
        <v>314472</v>
      </c>
      <c r="I53" s="56">
        <f t="shared" si="4"/>
        <v>261341</v>
      </c>
      <c r="J53" s="56">
        <f t="shared" si="4"/>
        <v>1409941</v>
      </c>
      <c r="K53" s="56">
        <f t="shared" si="4"/>
        <v>505437</v>
      </c>
      <c r="L53" s="56">
        <f t="shared" si="4"/>
        <v>630739</v>
      </c>
      <c r="M53" s="56">
        <f t="shared" si="4"/>
        <v>77088</v>
      </c>
      <c r="N53" s="56">
        <f t="shared" si="4"/>
        <v>1213264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2623205</v>
      </c>
      <c r="X53" s="56">
        <f t="shared" si="4"/>
        <v>-1887939</v>
      </c>
      <c r="Y53" s="56">
        <f t="shared" si="4"/>
        <v>4511144</v>
      </c>
      <c r="Z53" s="57">
        <f>+IF(X53&lt;&gt;0,+(Y53/X53)*100,0)</f>
        <v>-238.94543202931874</v>
      </c>
      <c r="AA53" s="54">
        <f>+AA51-AA52</f>
        <v>-5213576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7076222</v>
      </c>
      <c r="D56" s="48">
        <f>SUM(D53:D55)</f>
        <v>0</v>
      </c>
      <c r="E56" s="49">
        <f t="shared" si="5"/>
        <v>-5213576</v>
      </c>
      <c r="F56" s="50">
        <f t="shared" si="5"/>
        <v>-5213576</v>
      </c>
      <c r="G56" s="50">
        <f t="shared" si="5"/>
        <v>834128</v>
      </c>
      <c r="H56" s="50">
        <f t="shared" si="5"/>
        <v>314472</v>
      </c>
      <c r="I56" s="50">
        <f t="shared" si="5"/>
        <v>261341</v>
      </c>
      <c r="J56" s="50">
        <f t="shared" si="5"/>
        <v>1409941</v>
      </c>
      <c r="K56" s="50">
        <f t="shared" si="5"/>
        <v>505437</v>
      </c>
      <c r="L56" s="50">
        <f t="shared" si="5"/>
        <v>630739</v>
      </c>
      <c r="M56" s="50">
        <f t="shared" si="5"/>
        <v>77088</v>
      </c>
      <c r="N56" s="50">
        <f t="shared" si="5"/>
        <v>1213264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2623205</v>
      </c>
      <c r="X56" s="50">
        <f t="shared" si="5"/>
        <v>-1887939</v>
      </c>
      <c r="Y56" s="50">
        <f t="shared" si="5"/>
        <v>4511144</v>
      </c>
      <c r="Z56" s="51">
        <f>+IF(X56&lt;&gt;0,+(Y56/X56)*100,0)</f>
        <v>-238.94543202931874</v>
      </c>
      <c r="AA56" s="48">
        <f>SUM(AA53:AA55)</f>
        <v>-5213576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7076222</v>
      </c>
      <c r="D59" s="65">
        <f>SUM(D56:D58)</f>
        <v>0</v>
      </c>
      <c r="E59" s="66">
        <f t="shared" si="6"/>
        <v>-5213576</v>
      </c>
      <c r="F59" s="67">
        <f t="shared" si="6"/>
        <v>-5213576</v>
      </c>
      <c r="G59" s="67">
        <f t="shared" si="6"/>
        <v>834128</v>
      </c>
      <c r="H59" s="67">
        <f t="shared" si="6"/>
        <v>314472</v>
      </c>
      <c r="I59" s="67">
        <f t="shared" si="6"/>
        <v>261341</v>
      </c>
      <c r="J59" s="67">
        <f t="shared" si="6"/>
        <v>1409941</v>
      </c>
      <c r="K59" s="67">
        <f t="shared" si="6"/>
        <v>505437</v>
      </c>
      <c r="L59" s="67">
        <f t="shared" si="6"/>
        <v>630739</v>
      </c>
      <c r="M59" s="67">
        <f t="shared" si="6"/>
        <v>77088</v>
      </c>
      <c r="N59" s="67">
        <f t="shared" si="6"/>
        <v>1213264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2623205</v>
      </c>
      <c r="X59" s="67">
        <f t="shared" si="6"/>
        <v>-1887939</v>
      </c>
      <c r="Y59" s="67">
        <f t="shared" si="6"/>
        <v>4511144</v>
      </c>
      <c r="Z59" s="68">
        <f>+IF(X59&lt;&gt;0,+(Y59/X59)*100,0)</f>
        <v>-238.94543202931874</v>
      </c>
      <c r="AA59" s="65">
        <f>SUM(AA56:AA58)</f>
        <v>-5213576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51383239</v>
      </c>
      <c r="D7" s="20"/>
      <c r="E7" s="21">
        <v>37599482</v>
      </c>
      <c r="F7" s="22">
        <v>37599482</v>
      </c>
      <c r="G7" s="22">
        <v>-310</v>
      </c>
      <c r="H7" s="22">
        <v>-205460697</v>
      </c>
      <c r="I7" s="22">
        <v>3621484</v>
      </c>
      <c r="J7" s="22">
        <v>-201839523</v>
      </c>
      <c r="K7" s="22">
        <v>2536832</v>
      </c>
      <c r="L7" s="22">
        <v>4122652</v>
      </c>
      <c r="M7" s="22">
        <v>507204</v>
      </c>
      <c r="N7" s="22">
        <v>7166688</v>
      </c>
      <c r="O7" s="22"/>
      <c r="P7" s="22"/>
      <c r="Q7" s="22"/>
      <c r="R7" s="22"/>
      <c r="S7" s="22"/>
      <c r="T7" s="22"/>
      <c r="U7" s="22"/>
      <c r="V7" s="22"/>
      <c r="W7" s="22">
        <v>-194672835</v>
      </c>
      <c r="X7" s="22">
        <v>18799734</v>
      </c>
      <c r="Y7" s="22">
        <v>-213472569</v>
      </c>
      <c r="Z7" s="23">
        <v>-1135.5084545345162</v>
      </c>
      <c r="AA7" s="20">
        <v>37599482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2305975</v>
      </c>
      <c r="D13" s="20"/>
      <c r="E13" s="21">
        <v>1300000</v>
      </c>
      <c r="F13" s="22">
        <v>1300000</v>
      </c>
      <c r="G13" s="22"/>
      <c r="H13" s="22">
        <v>-100</v>
      </c>
      <c r="I13" s="22">
        <v>211254</v>
      </c>
      <c r="J13" s="22">
        <v>211154</v>
      </c>
      <c r="K13" s="22">
        <v>249525</v>
      </c>
      <c r="L13" s="22">
        <v>259156</v>
      </c>
      <c r="M13" s="22">
        <v>146941</v>
      </c>
      <c r="N13" s="22">
        <v>655622</v>
      </c>
      <c r="O13" s="22"/>
      <c r="P13" s="22"/>
      <c r="Q13" s="22"/>
      <c r="R13" s="22"/>
      <c r="S13" s="22"/>
      <c r="T13" s="22"/>
      <c r="U13" s="22"/>
      <c r="V13" s="22"/>
      <c r="W13" s="22">
        <v>866776</v>
      </c>
      <c r="X13" s="22">
        <v>649998</v>
      </c>
      <c r="Y13" s="22">
        <v>216778</v>
      </c>
      <c r="Z13" s="23">
        <v>33.35056415558202</v>
      </c>
      <c r="AA13" s="20">
        <v>1300000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1</v>
      </c>
      <c r="F19" s="22">
        <v>1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>
        <v>1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4001</v>
      </c>
      <c r="F23" s="22">
        <v>4001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1998</v>
      </c>
      <c r="Y23" s="22">
        <v>-1998</v>
      </c>
      <c r="Z23" s="23">
        <v>-100</v>
      </c>
      <c r="AA23" s="20">
        <v>4001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</v>
      </c>
      <c r="F25" s="22">
        <v>1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>
        <v>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53689214</v>
      </c>
      <c r="D32" s="29">
        <f t="shared" ref="D32:Y32" si="0">SUM(D6:D31)</f>
        <v>0</v>
      </c>
      <c r="E32" s="30">
        <f t="shared" si="0"/>
        <v>38903485</v>
      </c>
      <c r="F32" s="31">
        <f t="shared" si="0"/>
        <v>38903485</v>
      </c>
      <c r="G32" s="31">
        <f t="shared" si="0"/>
        <v>-310</v>
      </c>
      <c r="H32" s="31">
        <f t="shared" si="0"/>
        <v>-205460797</v>
      </c>
      <c r="I32" s="31">
        <f t="shared" si="0"/>
        <v>3832738</v>
      </c>
      <c r="J32" s="31">
        <f t="shared" si="0"/>
        <v>-201628369</v>
      </c>
      <c r="K32" s="31">
        <f t="shared" si="0"/>
        <v>2786357</v>
      </c>
      <c r="L32" s="31">
        <f t="shared" si="0"/>
        <v>4381808</v>
      </c>
      <c r="M32" s="31">
        <f t="shared" si="0"/>
        <v>654145</v>
      </c>
      <c r="N32" s="31">
        <f t="shared" si="0"/>
        <v>7822310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-193806059</v>
      </c>
      <c r="X32" s="31">
        <f t="shared" si="0"/>
        <v>19451730</v>
      </c>
      <c r="Y32" s="31">
        <f t="shared" si="0"/>
        <v>-213257789</v>
      </c>
      <c r="Z32" s="32">
        <f>+IF(X32&lt;&gt;0,+(Y32/X32)*100,0)</f>
        <v>-1096.3435591590053</v>
      </c>
      <c r="AA32" s="29">
        <f>SUM(AA6:AA31)</f>
        <v>38903485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3424911</v>
      </c>
      <c r="D34" s="20"/>
      <c r="E34" s="21">
        <v>3905885</v>
      </c>
      <c r="F34" s="22">
        <v>3905885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1952940</v>
      </c>
      <c r="Y34" s="22">
        <v>-1952940</v>
      </c>
      <c r="Z34" s="23">
        <v>-100</v>
      </c>
      <c r="AA34" s="20">
        <v>3905885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1122787</v>
      </c>
      <c r="D37" s="20"/>
      <c r="E37" s="21">
        <v>522998</v>
      </c>
      <c r="F37" s="22">
        <v>522998</v>
      </c>
      <c r="G37" s="22"/>
      <c r="H37" s="22"/>
      <c r="I37" s="22">
        <v>173888</v>
      </c>
      <c r="J37" s="22">
        <v>173888</v>
      </c>
      <c r="K37" s="22"/>
      <c r="L37" s="22"/>
      <c r="M37" s="22">
        <v>45894</v>
      </c>
      <c r="N37" s="22">
        <v>45894</v>
      </c>
      <c r="O37" s="22"/>
      <c r="P37" s="22"/>
      <c r="Q37" s="22"/>
      <c r="R37" s="22"/>
      <c r="S37" s="22"/>
      <c r="T37" s="22"/>
      <c r="U37" s="22"/>
      <c r="V37" s="22"/>
      <c r="W37" s="22">
        <v>219782</v>
      </c>
      <c r="X37" s="22">
        <v>261498</v>
      </c>
      <c r="Y37" s="22">
        <v>-41716</v>
      </c>
      <c r="Z37" s="23">
        <v>-15.952703271153126</v>
      </c>
      <c r="AA37" s="20">
        <v>522998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</v>
      </c>
      <c r="F38" s="22">
        <v>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1</v>
      </c>
    </row>
    <row r="39" spans="1:27" ht="13.5" x14ac:dyDescent="0.25">
      <c r="A39" s="19" t="s">
        <v>65</v>
      </c>
      <c r="B39" s="15" t="s">
        <v>32</v>
      </c>
      <c r="C39" s="20">
        <v>858853</v>
      </c>
      <c r="D39" s="20"/>
      <c r="E39" s="21">
        <v>996839</v>
      </c>
      <c r="F39" s="22">
        <v>996839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498420</v>
      </c>
      <c r="Y39" s="22">
        <v>-498420</v>
      </c>
      <c r="Z39" s="23">
        <v>-100</v>
      </c>
      <c r="AA39" s="20">
        <v>996839</v>
      </c>
    </row>
    <row r="40" spans="1:27" ht="13.5" x14ac:dyDescent="0.25">
      <c r="A40" s="19" t="s">
        <v>40</v>
      </c>
      <c r="B40" s="15" t="s">
        <v>32</v>
      </c>
      <c r="C40" s="20">
        <v>28649</v>
      </c>
      <c r="D40" s="20"/>
      <c r="E40" s="21">
        <v>2</v>
      </c>
      <c r="F40" s="22">
        <v>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2</v>
      </c>
    </row>
    <row r="41" spans="1:27" ht="13.5" x14ac:dyDescent="0.25">
      <c r="A41" s="19" t="s">
        <v>66</v>
      </c>
      <c r="B41" s="15" t="s">
        <v>32</v>
      </c>
      <c r="C41" s="20">
        <v>1224831</v>
      </c>
      <c r="D41" s="20"/>
      <c r="E41" s="21">
        <v>3113650</v>
      </c>
      <c r="F41" s="22">
        <v>3113650</v>
      </c>
      <c r="G41" s="22"/>
      <c r="H41" s="22"/>
      <c r="I41" s="22">
        <v>457713</v>
      </c>
      <c r="J41" s="22">
        <v>457713</v>
      </c>
      <c r="K41" s="22">
        <v>211215</v>
      </c>
      <c r="L41" s="22"/>
      <c r="M41" s="22">
        <v>219126</v>
      </c>
      <c r="N41" s="22">
        <v>430341</v>
      </c>
      <c r="O41" s="22"/>
      <c r="P41" s="22"/>
      <c r="Q41" s="22"/>
      <c r="R41" s="22"/>
      <c r="S41" s="22"/>
      <c r="T41" s="22"/>
      <c r="U41" s="22"/>
      <c r="V41" s="22"/>
      <c r="W41" s="22">
        <v>888054</v>
      </c>
      <c r="X41" s="22">
        <v>1556826</v>
      </c>
      <c r="Y41" s="22">
        <v>-668772</v>
      </c>
      <c r="Z41" s="23">
        <v>-42.957401790566188</v>
      </c>
      <c r="AA41" s="20">
        <v>3113650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1492807</v>
      </c>
      <c r="D44" s="20"/>
      <c r="E44" s="21">
        <v>638228</v>
      </c>
      <c r="F44" s="22">
        <v>638228</v>
      </c>
      <c r="G44" s="22"/>
      <c r="H44" s="22"/>
      <c r="I44" s="22">
        <v>84031</v>
      </c>
      <c r="J44" s="22">
        <v>84031</v>
      </c>
      <c r="K44" s="22">
        <v>53455</v>
      </c>
      <c r="L44" s="22">
        <v>16900</v>
      </c>
      <c r="M44" s="22">
        <v>73586</v>
      </c>
      <c r="N44" s="22">
        <v>143941</v>
      </c>
      <c r="O44" s="22"/>
      <c r="P44" s="22"/>
      <c r="Q44" s="22"/>
      <c r="R44" s="22"/>
      <c r="S44" s="22"/>
      <c r="T44" s="22"/>
      <c r="U44" s="22"/>
      <c r="V44" s="22"/>
      <c r="W44" s="22">
        <v>227972</v>
      </c>
      <c r="X44" s="22">
        <v>319110</v>
      </c>
      <c r="Y44" s="22">
        <v>-91138</v>
      </c>
      <c r="Z44" s="23">
        <v>-28.5600576603679</v>
      </c>
      <c r="AA44" s="20">
        <v>638228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>
        <v>1</v>
      </c>
      <c r="F46" s="22">
        <v>1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1</v>
      </c>
    </row>
    <row r="47" spans="1:27" x14ac:dyDescent="0.2">
      <c r="A47" s="37" t="s">
        <v>72</v>
      </c>
      <c r="B47" s="28" t="s">
        <v>32</v>
      </c>
      <c r="C47" s="29">
        <f>SUM(C34:C46)</f>
        <v>8152838</v>
      </c>
      <c r="D47" s="29">
        <f t="shared" ref="D47:Y47" si="1">SUM(D34:D46)</f>
        <v>0</v>
      </c>
      <c r="E47" s="30">
        <f t="shared" si="1"/>
        <v>9177604</v>
      </c>
      <c r="F47" s="31">
        <f t="shared" si="1"/>
        <v>9177604</v>
      </c>
      <c r="G47" s="31">
        <f t="shared" si="1"/>
        <v>0</v>
      </c>
      <c r="H47" s="31">
        <f t="shared" si="1"/>
        <v>0</v>
      </c>
      <c r="I47" s="31">
        <f t="shared" si="1"/>
        <v>715632</v>
      </c>
      <c r="J47" s="31">
        <f t="shared" si="1"/>
        <v>715632</v>
      </c>
      <c r="K47" s="31">
        <f t="shared" si="1"/>
        <v>264670</v>
      </c>
      <c r="L47" s="31">
        <f t="shared" si="1"/>
        <v>16900</v>
      </c>
      <c r="M47" s="31">
        <f t="shared" si="1"/>
        <v>338606</v>
      </c>
      <c r="N47" s="31">
        <f t="shared" si="1"/>
        <v>620176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1335808</v>
      </c>
      <c r="X47" s="31">
        <f t="shared" si="1"/>
        <v>4588794</v>
      </c>
      <c r="Y47" s="31">
        <f t="shared" si="1"/>
        <v>-3252986</v>
      </c>
      <c r="Z47" s="32">
        <f>+IF(X47&lt;&gt;0,+(Y47/X47)*100,0)</f>
        <v>-70.889780626456528</v>
      </c>
      <c r="AA47" s="29">
        <f>SUM(AA34:AA46)</f>
        <v>9177604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45536376</v>
      </c>
      <c r="D48" s="39">
        <f t="shared" si="2"/>
        <v>0</v>
      </c>
      <c r="E48" s="40">
        <f t="shared" si="2"/>
        <v>29725881</v>
      </c>
      <c r="F48" s="41">
        <f t="shared" si="2"/>
        <v>29725881</v>
      </c>
      <c r="G48" s="41">
        <f t="shared" si="2"/>
        <v>-310</v>
      </c>
      <c r="H48" s="41">
        <f t="shared" si="2"/>
        <v>-205460797</v>
      </c>
      <c r="I48" s="41">
        <f t="shared" si="2"/>
        <v>3117106</v>
      </c>
      <c r="J48" s="41">
        <f t="shared" si="2"/>
        <v>-202344001</v>
      </c>
      <c r="K48" s="41">
        <f t="shared" si="2"/>
        <v>2521687</v>
      </c>
      <c r="L48" s="41">
        <f t="shared" si="2"/>
        <v>4364908</v>
      </c>
      <c r="M48" s="41">
        <f t="shared" si="2"/>
        <v>315539</v>
      </c>
      <c r="N48" s="41">
        <f t="shared" si="2"/>
        <v>7202134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-195141867</v>
      </c>
      <c r="X48" s="41">
        <f t="shared" si="2"/>
        <v>14862936</v>
      </c>
      <c r="Y48" s="41">
        <f t="shared" si="2"/>
        <v>-210004803</v>
      </c>
      <c r="Z48" s="42">
        <f>+IF(X48&lt;&gt;0,+(Y48/X48)*100,0)</f>
        <v>-1412.9429272924274</v>
      </c>
      <c r="AA48" s="39">
        <f>+AA32-AA47</f>
        <v>29725881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16675001</v>
      </c>
      <c r="F49" s="22">
        <v>16675001</v>
      </c>
      <c r="G49" s="22"/>
      <c r="H49" s="22"/>
      <c r="I49" s="22"/>
      <c r="J49" s="22"/>
      <c r="K49" s="22">
        <v>2452394</v>
      </c>
      <c r="L49" s="22"/>
      <c r="M49" s="22"/>
      <c r="N49" s="22">
        <v>2452394</v>
      </c>
      <c r="O49" s="22"/>
      <c r="P49" s="22"/>
      <c r="Q49" s="22"/>
      <c r="R49" s="22"/>
      <c r="S49" s="22"/>
      <c r="T49" s="22"/>
      <c r="U49" s="22"/>
      <c r="V49" s="22"/>
      <c r="W49" s="22">
        <v>2452394</v>
      </c>
      <c r="X49" s="22">
        <v>8337498</v>
      </c>
      <c r="Y49" s="22">
        <v>-5885104</v>
      </c>
      <c r="Z49" s="23">
        <v>-70.585971954655946</v>
      </c>
      <c r="AA49" s="20">
        <v>16675001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45536376</v>
      </c>
      <c r="D51" s="48">
        <f t="shared" si="3"/>
        <v>0</v>
      </c>
      <c r="E51" s="49">
        <f t="shared" si="3"/>
        <v>46400882</v>
      </c>
      <c r="F51" s="50">
        <f t="shared" si="3"/>
        <v>46400882</v>
      </c>
      <c r="G51" s="50">
        <f t="shared" si="3"/>
        <v>-310</v>
      </c>
      <c r="H51" s="50">
        <f t="shared" si="3"/>
        <v>-205460797</v>
      </c>
      <c r="I51" s="50">
        <f t="shared" si="3"/>
        <v>3117106</v>
      </c>
      <c r="J51" s="50">
        <f t="shared" si="3"/>
        <v>-202344001</v>
      </c>
      <c r="K51" s="50">
        <f t="shared" si="3"/>
        <v>4974081</v>
      </c>
      <c r="L51" s="50">
        <f t="shared" si="3"/>
        <v>4364908</v>
      </c>
      <c r="M51" s="50">
        <f t="shared" si="3"/>
        <v>315539</v>
      </c>
      <c r="N51" s="50">
        <f t="shared" si="3"/>
        <v>9654528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-192689473</v>
      </c>
      <c r="X51" s="50">
        <f t="shared" si="3"/>
        <v>23200434</v>
      </c>
      <c r="Y51" s="50">
        <f t="shared" si="3"/>
        <v>-215889907</v>
      </c>
      <c r="Z51" s="51">
        <f>+IF(X51&lt;&gt;0,+(Y51/X51)*100,0)</f>
        <v>-930.54253640255183</v>
      </c>
      <c r="AA51" s="48">
        <f>SUM(AA48:AA50)</f>
        <v>46400882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45536376</v>
      </c>
      <c r="D53" s="54">
        <f>+D51-D52</f>
        <v>0</v>
      </c>
      <c r="E53" s="55">
        <f t="shared" si="4"/>
        <v>46400882</v>
      </c>
      <c r="F53" s="56">
        <f t="shared" si="4"/>
        <v>46400882</v>
      </c>
      <c r="G53" s="56">
        <f t="shared" si="4"/>
        <v>-310</v>
      </c>
      <c r="H53" s="56">
        <f t="shared" si="4"/>
        <v>-205460797</v>
      </c>
      <c r="I53" s="56">
        <f t="shared" si="4"/>
        <v>3117106</v>
      </c>
      <c r="J53" s="56">
        <f t="shared" si="4"/>
        <v>-202344001</v>
      </c>
      <c r="K53" s="56">
        <f t="shared" si="4"/>
        <v>4974081</v>
      </c>
      <c r="L53" s="56">
        <f t="shared" si="4"/>
        <v>4364908</v>
      </c>
      <c r="M53" s="56">
        <f t="shared" si="4"/>
        <v>315539</v>
      </c>
      <c r="N53" s="56">
        <f t="shared" si="4"/>
        <v>9654528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-192689473</v>
      </c>
      <c r="X53" s="56">
        <f t="shared" si="4"/>
        <v>23200434</v>
      </c>
      <c r="Y53" s="56">
        <f t="shared" si="4"/>
        <v>-215889907</v>
      </c>
      <c r="Z53" s="57">
        <f>+IF(X53&lt;&gt;0,+(Y53/X53)*100,0)</f>
        <v>-930.54253640255183</v>
      </c>
      <c r="AA53" s="54">
        <f>+AA51-AA52</f>
        <v>46400882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45536376</v>
      </c>
      <c r="D56" s="48">
        <f>SUM(D53:D55)</f>
        <v>0</v>
      </c>
      <c r="E56" s="49">
        <f t="shared" si="5"/>
        <v>46400882</v>
      </c>
      <c r="F56" s="50">
        <f t="shared" si="5"/>
        <v>46400882</v>
      </c>
      <c r="G56" s="50">
        <f t="shared" si="5"/>
        <v>-310</v>
      </c>
      <c r="H56" s="50">
        <f t="shared" si="5"/>
        <v>-205460797</v>
      </c>
      <c r="I56" s="50">
        <f t="shared" si="5"/>
        <v>3117106</v>
      </c>
      <c r="J56" s="50">
        <f t="shared" si="5"/>
        <v>-202344001</v>
      </c>
      <c r="K56" s="50">
        <f t="shared" si="5"/>
        <v>4974081</v>
      </c>
      <c r="L56" s="50">
        <f t="shared" si="5"/>
        <v>4364908</v>
      </c>
      <c r="M56" s="50">
        <f t="shared" si="5"/>
        <v>315539</v>
      </c>
      <c r="N56" s="50">
        <f t="shared" si="5"/>
        <v>9654528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-192689473</v>
      </c>
      <c r="X56" s="50">
        <f t="shared" si="5"/>
        <v>23200434</v>
      </c>
      <c r="Y56" s="50">
        <f t="shared" si="5"/>
        <v>-215889907</v>
      </c>
      <c r="Z56" s="51">
        <f>+IF(X56&lt;&gt;0,+(Y56/X56)*100,0)</f>
        <v>-930.54253640255183</v>
      </c>
      <c r="AA56" s="48">
        <f>SUM(AA53:AA55)</f>
        <v>46400882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45536376</v>
      </c>
      <c r="D59" s="65">
        <f>SUM(D56:D58)</f>
        <v>0</v>
      </c>
      <c r="E59" s="66">
        <f t="shared" si="6"/>
        <v>46400882</v>
      </c>
      <c r="F59" s="67">
        <f t="shared" si="6"/>
        <v>46400882</v>
      </c>
      <c r="G59" s="67">
        <f t="shared" si="6"/>
        <v>-310</v>
      </c>
      <c r="H59" s="67">
        <f t="shared" si="6"/>
        <v>-205460797</v>
      </c>
      <c r="I59" s="67">
        <f t="shared" si="6"/>
        <v>3117106</v>
      </c>
      <c r="J59" s="67">
        <f t="shared" si="6"/>
        <v>-202344001</v>
      </c>
      <c r="K59" s="67">
        <f t="shared" si="6"/>
        <v>4974081</v>
      </c>
      <c r="L59" s="67">
        <f t="shared" si="6"/>
        <v>4364908</v>
      </c>
      <c r="M59" s="67">
        <f t="shared" si="6"/>
        <v>315539</v>
      </c>
      <c r="N59" s="67">
        <f t="shared" si="6"/>
        <v>9654528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-192689473</v>
      </c>
      <c r="X59" s="67">
        <f t="shared" si="6"/>
        <v>23200434</v>
      </c>
      <c r="Y59" s="67">
        <f t="shared" si="6"/>
        <v>-215889907</v>
      </c>
      <c r="Z59" s="68">
        <f>+IF(X59&lt;&gt;0,+(Y59/X59)*100,0)</f>
        <v>-930.54253640255183</v>
      </c>
      <c r="AA59" s="65">
        <f>SUM(AA56:AA58)</f>
        <v>46400882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4227699</v>
      </c>
      <c r="D7" s="20"/>
      <c r="E7" s="21">
        <v>4085462</v>
      </c>
      <c r="F7" s="22">
        <v>4085462</v>
      </c>
      <c r="G7" s="22"/>
      <c r="H7" s="22"/>
      <c r="I7" s="22">
        <v>637971</v>
      </c>
      <c r="J7" s="22">
        <v>637971</v>
      </c>
      <c r="K7" s="22">
        <v>606471</v>
      </c>
      <c r="L7" s="22"/>
      <c r="M7" s="22">
        <v>-478699</v>
      </c>
      <c r="N7" s="22">
        <v>127772</v>
      </c>
      <c r="O7" s="22"/>
      <c r="P7" s="22"/>
      <c r="Q7" s="22"/>
      <c r="R7" s="22"/>
      <c r="S7" s="22"/>
      <c r="T7" s="22"/>
      <c r="U7" s="22"/>
      <c r="V7" s="22"/>
      <c r="W7" s="22">
        <v>765743</v>
      </c>
      <c r="X7" s="22">
        <v>2042724</v>
      </c>
      <c r="Y7" s="22">
        <v>-1276981</v>
      </c>
      <c r="Z7" s="23">
        <v>-62.513633755710508</v>
      </c>
      <c r="AA7" s="20">
        <v>4085462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>
        <v>-857522</v>
      </c>
      <c r="F30" s="22">
        <v>-857522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-428760</v>
      </c>
      <c r="Y30" s="22">
        <v>428760</v>
      </c>
      <c r="Z30" s="23">
        <v>-100</v>
      </c>
      <c r="AA30" s="20">
        <v>-857522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4227699</v>
      </c>
      <c r="D32" s="29">
        <f t="shared" ref="D32:Y32" si="0">SUM(D6:D31)</f>
        <v>0</v>
      </c>
      <c r="E32" s="30">
        <f t="shared" si="0"/>
        <v>3227940</v>
      </c>
      <c r="F32" s="31">
        <f t="shared" si="0"/>
        <v>3227940</v>
      </c>
      <c r="G32" s="31">
        <f t="shared" si="0"/>
        <v>0</v>
      </c>
      <c r="H32" s="31">
        <f t="shared" si="0"/>
        <v>0</v>
      </c>
      <c r="I32" s="31">
        <f t="shared" si="0"/>
        <v>637971</v>
      </c>
      <c r="J32" s="31">
        <f t="shared" si="0"/>
        <v>637971</v>
      </c>
      <c r="K32" s="31">
        <f t="shared" si="0"/>
        <v>606471</v>
      </c>
      <c r="L32" s="31">
        <f t="shared" si="0"/>
        <v>0</v>
      </c>
      <c r="M32" s="31">
        <f t="shared" si="0"/>
        <v>-478699</v>
      </c>
      <c r="N32" s="31">
        <f t="shared" si="0"/>
        <v>127772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765743</v>
      </c>
      <c r="X32" s="31">
        <f t="shared" si="0"/>
        <v>1613964</v>
      </c>
      <c r="Y32" s="31">
        <f t="shared" si="0"/>
        <v>-848221</v>
      </c>
      <c r="Z32" s="32">
        <f>+IF(X32&lt;&gt;0,+(Y32/X32)*100,0)</f>
        <v>-52.555137537144567</v>
      </c>
      <c r="AA32" s="29">
        <f>SUM(AA6:AA31)</f>
        <v>3227940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850254</v>
      </c>
      <c r="D34" s="20"/>
      <c r="E34" s="21">
        <v>869808</v>
      </c>
      <c r="F34" s="22">
        <v>869808</v>
      </c>
      <c r="G34" s="22"/>
      <c r="H34" s="22"/>
      <c r="I34" s="22">
        <v>70581</v>
      </c>
      <c r="J34" s="22">
        <v>70581</v>
      </c>
      <c r="K34" s="22">
        <v>66170</v>
      </c>
      <c r="L34" s="22"/>
      <c r="M34" s="22"/>
      <c r="N34" s="22">
        <v>66170</v>
      </c>
      <c r="O34" s="22"/>
      <c r="P34" s="22"/>
      <c r="Q34" s="22"/>
      <c r="R34" s="22"/>
      <c r="S34" s="22"/>
      <c r="T34" s="22"/>
      <c r="U34" s="22"/>
      <c r="V34" s="22"/>
      <c r="W34" s="22">
        <v>136751</v>
      </c>
      <c r="X34" s="22">
        <v>434898</v>
      </c>
      <c r="Y34" s="22">
        <v>-298147</v>
      </c>
      <c r="Z34" s="23">
        <v>-68.555615339688842</v>
      </c>
      <c r="AA34" s="20">
        <v>869808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39592</v>
      </c>
      <c r="D37" s="20"/>
      <c r="E37" s="21">
        <v>78200</v>
      </c>
      <c r="F37" s="22">
        <v>78200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39096</v>
      </c>
      <c r="Y37" s="22">
        <v>-39096</v>
      </c>
      <c r="Z37" s="23">
        <v>-100</v>
      </c>
      <c r="AA37" s="20">
        <v>78200</v>
      </c>
    </row>
    <row r="38" spans="1:27" ht="13.5" x14ac:dyDescent="0.25">
      <c r="A38" s="19" t="s">
        <v>64</v>
      </c>
      <c r="B38" s="15" t="s">
        <v>32</v>
      </c>
      <c r="C38" s="20">
        <v>1742500</v>
      </c>
      <c r="D38" s="20"/>
      <c r="E38" s="21">
        <v>1247424</v>
      </c>
      <c r="F38" s="22">
        <v>1247424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623712</v>
      </c>
      <c r="Y38" s="22">
        <v>-623712</v>
      </c>
      <c r="Z38" s="23">
        <v>-100</v>
      </c>
      <c r="AA38" s="20">
        <v>1247424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1102529</v>
      </c>
      <c r="D41" s="20"/>
      <c r="E41" s="21">
        <v>627500</v>
      </c>
      <c r="F41" s="22">
        <v>627500</v>
      </c>
      <c r="G41" s="22"/>
      <c r="H41" s="22"/>
      <c r="I41" s="22">
        <v>21425</v>
      </c>
      <c r="J41" s="22">
        <v>21425</v>
      </c>
      <c r="K41" s="22">
        <v>37521</v>
      </c>
      <c r="L41" s="22"/>
      <c r="M41" s="22">
        <v>40769</v>
      </c>
      <c r="N41" s="22">
        <v>78290</v>
      </c>
      <c r="O41" s="22"/>
      <c r="P41" s="22"/>
      <c r="Q41" s="22"/>
      <c r="R41" s="22"/>
      <c r="S41" s="22"/>
      <c r="T41" s="22"/>
      <c r="U41" s="22"/>
      <c r="V41" s="22"/>
      <c r="W41" s="22">
        <v>99715</v>
      </c>
      <c r="X41" s="22">
        <v>313746</v>
      </c>
      <c r="Y41" s="22">
        <v>-214031</v>
      </c>
      <c r="Z41" s="23">
        <v>-68.217921503381717</v>
      </c>
      <c r="AA41" s="20">
        <v>627500</v>
      </c>
    </row>
    <row r="42" spans="1:27" ht="13.5" x14ac:dyDescent="0.25">
      <c r="A42" s="19" t="s">
        <v>67</v>
      </c>
      <c r="B42" s="15" t="s">
        <v>32</v>
      </c>
      <c r="C42" s="20">
        <v>381880</v>
      </c>
      <c r="D42" s="20"/>
      <c r="E42" s="21">
        <v>796953</v>
      </c>
      <c r="F42" s="22">
        <v>796953</v>
      </c>
      <c r="G42" s="22"/>
      <c r="H42" s="22"/>
      <c r="I42" s="22"/>
      <c r="J42" s="22"/>
      <c r="K42" s="22">
        <v>7687</v>
      </c>
      <c r="L42" s="22"/>
      <c r="M42" s="22"/>
      <c r="N42" s="22">
        <v>7687</v>
      </c>
      <c r="O42" s="22"/>
      <c r="P42" s="22"/>
      <c r="Q42" s="22"/>
      <c r="R42" s="22"/>
      <c r="S42" s="22"/>
      <c r="T42" s="22"/>
      <c r="U42" s="22"/>
      <c r="V42" s="22"/>
      <c r="W42" s="22">
        <v>7687</v>
      </c>
      <c r="X42" s="22">
        <v>398478</v>
      </c>
      <c r="Y42" s="22">
        <v>-390791</v>
      </c>
      <c r="Z42" s="23">
        <v>-98.070909811834028</v>
      </c>
      <c r="AA42" s="20">
        <v>796953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134641</v>
      </c>
      <c r="D44" s="20"/>
      <c r="E44" s="21">
        <v>210764</v>
      </c>
      <c r="F44" s="22">
        <v>210764</v>
      </c>
      <c r="G44" s="22"/>
      <c r="H44" s="22"/>
      <c r="I44" s="22">
        <v>966</v>
      </c>
      <c r="J44" s="22">
        <v>966</v>
      </c>
      <c r="K44" s="22">
        <v>152224</v>
      </c>
      <c r="L44" s="22"/>
      <c r="M44" s="22">
        <v>206</v>
      </c>
      <c r="N44" s="22">
        <v>152430</v>
      </c>
      <c r="O44" s="22"/>
      <c r="P44" s="22"/>
      <c r="Q44" s="22"/>
      <c r="R44" s="22"/>
      <c r="S44" s="22"/>
      <c r="T44" s="22"/>
      <c r="U44" s="22"/>
      <c r="V44" s="22"/>
      <c r="W44" s="22">
        <v>153396</v>
      </c>
      <c r="X44" s="22">
        <v>105384</v>
      </c>
      <c r="Y44" s="22">
        <v>48012</v>
      </c>
      <c r="Z44" s="23">
        <v>45.559098155317699</v>
      </c>
      <c r="AA44" s="20">
        <v>210764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>
        <v>857522</v>
      </c>
      <c r="F46" s="22">
        <v>857522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428760</v>
      </c>
      <c r="Y46" s="22">
        <v>-428760</v>
      </c>
      <c r="Z46" s="23">
        <v>-100</v>
      </c>
      <c r="AA46" s="20">
        <v>857522</v>
      </c>
    </row>
    <row r="47" spans="1:27" x14ac:dyDescent="0.2">
      <c r="A47" s="37" t="s">
        <v>72</v>
      </c>
      <c r="B47" s="28" t="s">
        <v>32</v>
      </c>
      <c r="C47" s="29">
        <f>SUM(C34:C46)</f>
        <v>4251396</v>
      </c>
      <c r="D47" s="29">
        <f t="shared" ref="D47:Y47" si="1">SUM(D34:D46)</f>
        <v>0</v>
      </c>
      <c r="E47" s="30">
        <f t="shared" si="1"/>
        <v>4688171</v>
      </c>
      <c r="F47" s="31">
        <f t="shared" si="1"/>
        <v>4688171</v>
      </c>
      <c r="G47" s="31">
        <f t="shared" si="1"/>
        <v>0</v>
      </c>
      <c r="H47" s="31">
        <f t="shared" si="1"/>
        <v>0</v>
      </c>
      <c r="I47" s="31">
        <f t="shared" si="1"/>
        <v>92972</v>
      </c>
      <c r="J47" s="31">
        <f t="shared" si="1"/>
        <v>92972</v>
      </c>
      <c r="K47" s="31">
        <f t="shared" si="1"/>
        <v>263602</v>
      </c>
      <c r="L47" s="31">
        <f t="shared" si="1"/>
        <v>0</v>
      </c>
      <c r="M47" s="31">
        <f t="shared" si="1"/>
        <v>40975</v>
      </c>
      <c r="N47" s="31">
        <f t="shared" si="1"/>
        <v>304577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397549</v>
      </c>
      <c r="X47" s="31">
        <f t="shared" si="1"/>
        <v>2344074</v>
      </c>
      <c r="Y47" s="31">
        <f t="shared" si="1"/>
        <v>-1946525</v>
      </c>
      <c r="Z47" s="32">
        <f>+IF(X47&lt;&gt;0,+(Y47/X47)*100,0)</f>
        <v>-83.040253848641299</v>
      </c>
      <c r="AA47" s="29">
        <f>SUM(AA34:AA46)</f>
        <v>4688171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-23697</v>
      </c>
      <c r="D48" s="39">
        <f t="shared" si="2"/>
        <v>0</v>
      </c>
      <c r="E48" s="40">
        <f t="shared" si="2"/>
        <v>-1460231</v>
      </c>
      <c r="F48" s="41">
        <f t="shared" si="2"/>
        <v>-1460231</v>
      </c>
      <c r="G48" s="41">
        <f t="shared" si="2"/>
        <v>0</v>
      </c>
      <c r="H48" s="41">
        <f t="shared" si="2"/>
        <v>0</v>
      </c>
      <c r="I48" s="41">
        <f t="shared" si="2"/>
        <v>544999</v>
      </c>
      <c r="J48" s="41">
        <f t="shared" si="2"/>
        <v>544999</v>
      </c>
      <c r="K48" s="41">
        <f t="shared" si="2"/>
        <v>342869</v>
      </c>
      <c r="L48" s="41">
        <f t="shared" si="2"/>
        <v>0</v>
      </c>
      <c r="M48" s="41">
        <f t="shared" si="2"/>
        <v>-519674</v>
      </c>
      <c r="N48" s="41">
        <f t="shared" si="2"/>
        <v>-176805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368194</v>
      </c>
      <c r="X48" s="41">
        <f t="shared" si="2"/>
        <v>-730110</v>
      </c>
      <c r="Y48" s="41">
        <f t="shared" si="2"/>
        <v>1098304</v>
      </c>
      <c r="Z48" s="42">
        <f>+IF(X48&lt;&gt;0,+(Y48/X48)*100,0)</f>
        <v>-150.42993521524153</v>
      </c>
      <c r="AA48" s="39">
        <f>+AA32-AA47</f>
        <v>-1460231</v>
      </c>
    </row>
    <row r="49" spans="1:27" ht="25.5" x14ac:dyDescent="0.25">
      <c r="A49" s="43" t="s">
        <v>74</v>
      </c>
      <c r="B49" s="15" t="s">
        <v>32</v>
      </c>
      <c r="C49" s="20">
        <v>1749981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1726284</v>
      </c>
      <c r="D51" s="48">
        <f t="shared" si="3"/>
        <v>0</v>
      </c>
      <c r="E51" s="49">
        <f t="shared" si="3"/>
        <v>-1460231</v>
      </c>
      <c r="F51" s="50">
        <f t="shared" si="3"/>
        <v>-1460231</v>
      </c>
      <c r="G51" s="50">
        <f t="shared" si="3"/>
        <v>0</v>
      </c>
      <c r="H51" s="50">
        <f t="shared" si="3"/>
        <v>0</v>
      </c>
      <c r="I51" s="50">
        <f t="shared" si="3"/>
        <v>544999</v>
      </c>
      <c r="J51" s="50">
        <f t="shared" si="3"/>
        <v>544999</v>
      </c>
      <c r="K51" s="50">
        <f t="shared" si="3"/>
        <v>342869</v>
      </c>
      <c r="L51" s="50">
        <f t="shared" si="3"/>
        <v>0</v>
      </c>
      <c r="M51" s="50">
        <f t="shared" si="3"/>
        <v>-519674</v>
      </c>
      <c r="N51" s="50">
        <f t="shared" si="3"/>
        <v>-176805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368194</v>
      </c>
      <c r="X51" s="50">
        <f t="shared" si="3"/>
        <v>-730110</v>
      </c>
      <c r="Y51" s="50">
        <f t="shared" si="3"/>
        <v>1098304</v>
      </c>
      <c r="Z51" s="51">
        <f>+IF(X51&lt;&gt;0,+(Y51/X51)*100,0)</f>
        <v>-150.42993521524153</v>
      </c>
      <c r="AA51" s="48">
        <f>SUM(AA48:AA50)</f>
        <v>-1460231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1726284</v>
      </c>
      <c r="D53" s="54">
        <f>+D51-D52</f>
        <v>0</v>
      </c>
      <c r="E53" s="55">
        <f t="shared" si="4"/>
        <v>-1460231</v>
      </c>
      <c r="F53" s="56">
        <f t="shared" si="4"/>
        <v>-1460231</v>
      </c>
      <c r="G53" s="56">
        <f t="shared" si="4"/>
        <v>0</v>
      </c>
      <c r="H53" s="56">
        <f t="shared" si="4"/>
        <v>0</v>
      </c>
      <c r="I53" s="56">
        <f t="shared" si="4"/>
        <v>544999</v>
      </c>
      <c r="J53" s="56">
        <f t="shared" si="4"/>
        <v>544999</v>
      </c>
      <c r="K53" s="56">
        <f t="shared" si="4"/>
        <v>342869</v>
      </c>
      <c r="L53" s="56">
        <f t="shared" si="4"/>
        <v>0</v>
      </c>
      <c r="M53" s="56">
        <f t="shared" si="4"/>
        <v>-519674</v>
      </c>
      <c r="N53" s="56">
        <f t="shared" si="4"/>
        <v>-176805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368194</v>
      </c>
      <c r="X53" s="56">
        <f t="shared" si="4"/>
        <v>-730110</v>
      </c>
      <c r="Y53" s="56">
        <f t="shared" si="4"/>
        <v>1098304</v>
      </c>
      <c r="Z53" s="57">
        <f>+IF(X53&lt;&gt;0,+(Y53/X53)*100,0)</f>
        <v>-150.42993521524153</v>
      </c>
      <c r="AA53" s="54">
        <f>+AA51-AA52</f>
        <v>-1460231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1726284</v>
      </c>
      <c r="D56" s="48">
        <f>SUM(D53:D55)</f>
        <v>0</v>
      </c>
      <c r="E56" s="49">
        <f t="shared" si="5"/>
        <v>-1460231</v>
      </c>
      <c r="F56" s="50">
        <f t="shared" si="5"/>
        <v>-1460231</v>
      </c>
      <c r="G56" s="50">
        <f t="shared" si="5"/>
        <v>0</v>
      </c>
      <c r="H56" s="50">
        <f t="shared" si="5"/>
        <v>0</v>
      </c>
      <c r="I56" s="50">
        <f t="shared" si="5"/>
        <v>544999</v>
      </c>
      <c r="J56" s="50">
        <f t="shared" si="5"/>
        <v>544999</v>
      </c>
      <c r="K56" s="50">
        <f t="shared" si="5"/>
        <v>342869</v>
      </c>
      <c r="L56" s="50">
        <f t="shared" si="5"/>
        <v>0</v>
      </c>
      <c r="M56" s="50">
        <f t="shared" si="5"/>
        <v>-519674</v>
      </c>
      <c r="N56" s="50">
        <f t="shared" si="5"/>
        <v>-176805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368194</v>
      </c>
      <c r="X56" s="50">
        <f t="shared" si="5"/>
        <v>-730110</v>
      </c>
      <c r="Y56" s="50">
        <f t="shared" si="5"/>
        <v>1098304</v>
      </c>
      <c r="Z56" s="51">
        <f>+IF(X56&lt;&gt;0,+(Y56/X56)*100,0)</f>
        <v>-150.42993521524153</v>
      </c>
      <c r="AA56" s="48">
        <f>SUM(AA53:AA55)</f>
        <v>-1460231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1726284</v>
      </c>
      <c r="D59" s="65">
        <f>SUM(D56:D58)</f>
        <v>0</v>
      </c>
      <c r="E59" s="66">
        <f t="shared" si="6"/>
        <v>-1460231</v>
      </c>
      <c r="F59" s="67">
        <f t="shared" si="6"/>
        <v>-1460231</v>
      </c>
      <c r="G59" s="67">
        <f t="shared" si="6"/>
        <v>0</v>
      </c>
      <c r="H59" s="67">
        <f t="shared" si="6"/>
        <v>0</v>
      </c>
      <c r="I59" s="67">
        <f t="shared" si="6"/>
        <v>544999</v>
      </c>
      <c r="J59" s="67">
        <f t="shared" si="6"/>
        <v>544999</v>
      </c>
      <c r="K59" s="67">
        <f t="shared" si="6"/>
        <v>342869</v>
      </c>
      <c r="L59" s="67">
        <f t="shared" si="6"/>
        <v>0</v>
      </c>
      <c r="M59" s="67">
        <f t="shared" si="6"/>
        <v>-519674</v>
      </c>
      <c r="N59" s="67">
        <f t="shared" si="6"/>
        <v>-176805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368194</v>
      </c>
      <c r="X59" s="67">
        <f t="shared" si="6"/>
        <v>-730110</v>
      </c>
      <c r="Y59" s="67">
        <f t="shared" si="6"/>
        <v>1098304</v>
      </c>
      <c r="Z59" s="68">
        <f>+IF(X59&lt;&gt;0,+(Y59/X59)*100,0)</f>
        <v>-150.42993521524153</v>
      </c>
      <c r="AA59" s="65">
        <f>SUM(AA56:AA58)</f>
        <v>-1460231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4590932</v>
      </c>
      <c r="D7" s="20"/>
      <c r="E7" s="21">
        <v>5288237</v>
      </c>
      <c r="F7" s="22">
        <v>5288237</v>
      </c>
      <c r="G7" s="22"/>
      <c r="H7" s="22">
        <v>735386</v>
      </c>
      <c r="I7" s="22">
        <v>485514</v>
      </c>
      <c r="J7" s="22">
        <v>1220900</v>
      </c>
      <c r="K7" s="22">
        <v>395447</v>
      </c>
      <c r="L7" s="22">
        <v>487305</v>
      </c>
      <c r="M7" s="22">
        <v>969996</v>
      </c>
      <c r="N7" s="22">
        <v>1852748</v>
      </c>
      <c r="O7" s="22"/>
      <c r="P7" s="22"/>
      <c r="Q7" s="22"/>
      <c r="R7" s="22"/>
      <c r="S7" s="22"/>
      <c r="T7" s="22"/>
      <c r="U7" s="22"/>
      <c r="V7" s="22"/>
      <c r="W7" s="22">
        <v>3073648</v>
      </c>
      <c r="X7" s="22">
        <v>2644116</v>
      </c>
      <c r="Y7" s="22">
        <v>429532</v>
      </c>
      <c r="Z7" s="23">
        <v>16.244824357176462</v>
      </c>
      <c r="AA7" s="20">
        <v>5288237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4590932</v>
      </c>
      <c r="D32" s="29">
        <f t="shared" ref="D32:Y32" si="0">SUM(D6:D31)</f>
        <v>0</v>
      </c>
      <c r="E32" s="30">
        <f t="shared" si="0"/>
        <v>5288237</v>
      </c>
      <c r="F32" s="31">
        <f t="shared" si="0"/>
        <v>5288237</v>
      </c>
      <c r="G32" s="31">
        <f t="shared" si="0"/>
        <v>0</v>
      </c>
      <c r="H32" s="31">
        <f t="shared" si="0"/>
        <v>735386</v>
      </c>
      <c r="I32" s="31">
        <f t="shared" si="0"/>
        <v>485514</v>
      </c>
      <c r="J32" s="31">
        <f t="shared" si="0"/>
        <v>1220900</v>
      </c>
      <c r="K32" s="31">
        <f t="shared" si="0"/>
        <v>395447</v>
      </c>
      <c r="L32" s="31">
        <f t="shared" si="0"/>
        <v>487305</v>
      </c>
      <c r="M32" s="31">
        <f t="shared" si="0"/>
        <v>969996</v>
      </c>
      <c r="N32" s="31">
        <f t="shared" si="0"/>
        <v>1852748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3073648</v>
      </c>
      <c r="X32" s="31">
        <f t="shared" si="0"/>
        <v>2644116</v>
      </c>
      <c r="Y32" s="31">
        <f t="shared" si="0"/>
        <v>429532</v>
      </c>
      <c r="Z32" s="32">
        <f>+IF(X32&lt;&gt;0,+(Y32/X32)*100,0)</f>
        <v>16.244824357176462</v>
      </c>
      <c r="AA32" s="29">
        <f>SUM(AA6:AA31)</f>
        <v>5288237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2791626</v>
      </c>
      <c r="D34" s="20"/>
      <c r="E34" s="21">
        <v>2940365</v>
      </c>
      <c r="F34" s="22">
        <v>2940365</v>
      </c>
      <c r="G34" s="22">
        <v>249573</v>
      </c>
      <c r="H34" s="22">
        <v>208111</v>
      </c>
      <c r="I34" s="22">
        <v>221265</v>
      </c>
      <c r="J34" s="22">
        <v>678949</v>
      </c>
      <c r="K34" s="22">
        <v>211913</v>
      </c>
      <c r="L34" s="22">
        <v>197376</v>
      </c>
      <c r="M34" s="22">
        <v>313757</v>
      </c>
      <c r="N34" s="22">
        <v>723046</v>
      </c>
      <c r="O34" s="22"/>
      <c r="P34" s="22"/>
      <c r="Q34" s="22"/>
      <c r="R34" s="22"/>
      <c r="S34" s="22"/>
      <c r="T34" s="22"/>
      <c r="U34" s="22"/>
      <c r="V34" s="22"/>
      <c r="W34" s="22">
        <v>1401995</v>
      </c>
      <c r="X34" s="22">
        <v>1470180</v>
      </c>
      <c r="Y34" s="22">
        <v>-68185</v>
      </c>
      <c r="Z34" s="23">
        <v>-4.63786747201023</v>
      </c>
      <c r="AA34" s="20">
        <v>2940365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897396</v>
      </c>
      <c r="D37" s="20"/>
      <c r="E37" s="21">
        <v>905212</v>
      </c>
      <c r="F37" s="22">
        <v>905212</v>
      </c>
      <c r="G37" s="22">
        <v>174163</v>
      </c>
      <c r="H37" s="22">
        <v>60538</v>
      </c>
      <c r="I37" s="22">
        <v>71591</v>
      </c>
      <c r="J37" s="22">
        <v>306292</v>
      </c>
      <c r="K37" s="22">
        <v>72471</v>
      </c>
      <c r="L37" s="22">
        <v>83512</v>
      </c>
      <c r="M37" s="22">
        <v>55541</v>
      </c>
      <c r="N37" s="22">
        <v>211524</v>
      </c>
      <c r="O37" s="22"/>
      <c r="P37" s="22"/>
      <c r="Q37" s="22"/>
      <c r="R37" s="22"/>
      <c r="S37" s="22"/>
      <c r="T37" s="22"/>
      <c r="U37" s="22"/>
      <c r="V37" s="22"/>
      <c r="W37" s="22">
        <v>517816</v>
      </c>
      <c r="X37" s="22">
        <v>452604</v>
      </c>
      <c r="Y37" s="22">
        <v>65212</v>
      </c>
      <c r="Z37" s="23">
        <v>14.4081802193529</v>
      </c>
      <c r="AA37" s="20">
        <v>905212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3314581</v>
      </c>
      <c r="F39" s="22">
        <v>3314581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1657290</v>
      </c>
      <c r="Y39" s="22">
        <v>-1657290</v>
      </c>
      <c r="Z39" s="23">
        <v>-100</v>
      </c>
      <c r="AA39" s="20">
        <v>3314581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5291512</v>
      </c>
      <c r="F43" s="22">
        <v>5291512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2645754</v>
      </c>
      <c r="Y43" s="22">
        <v>-2645754</v>
      </c>
      <c r="Z43" s="23">
        <v>-100</v>
      </c>
      <c r="AA43" s="20">
        <v>5291512</v>
      </c>
    </row>
    <row r="44" spans="1:27" ht="13.5" x14ac:dyDescent="0.25">
      <c r="A44" s="19" t="s">
        <v>69</v>
      </c>
      <c r="B44" s="15" t="s">
        <v>32</v>
      </c>
      <c r="C44" s="20">
        <v>19951</v>
      </c>
      <c r="D44" s="20"/>
      <c r="E44" s="21">
        <v>39218</v>
      </c>
      <c r="F44" s="22">
        <v>39218</v>
      </c>
      <c r="G44" s="22">
        <v>1206</v>
      </c>
      <c r="H44" s="22">
        <v>3422</v>
      </c>
      <c r="I44" s="22">
        <v>5711</v>
      </c>
      <c r="J44" s="22">
        <v>10339</v>
      </c>
      <c r="K44" s="22">
        <v>2622</v>
      </c>
      <c r="L44" s="22">
        <v>9243</v>
      </c>
      <c r="M44" s="22">
        <v>1693</v>
      </c>
      <c r="N44" s="22">
        <v>13558</v>
      </c>
      <c r="O44" s="22"/>
      <c r="P44" s="22"/>
      <c r="Q44" s="22"/>
      <c r="R44" s="22"/>
      <c r="S44" s="22"/>
      <c r="T44" s="22"/>
      <c r="U44" s="22"/>
      <c r="V44" s="22"/>
      <c r="W44" s="22">
        <v>23897</v>
      </c>
      <c r="X44" s="22">
        <v>19614</v>
      </c>
      <c r="Y44" s="22">
        <v>4283</v>
      </c>
      <c r="Z44" s="23">
        <v>21.836443356785971</v>
      </c>
      <c r="AA44" s="20">
        <v>39218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3708973</v>
      </c>
      <c r="D47" s="29">
        <f t="shared" ref="D47:Y47" si="1">SUM(D34:D46)</f>
        <v>0</v>
      </c>
      <c r="E47" s="30">
        <f t="shared" si="1"/>
        <v>12490888</v>
      </c>
      <c r="F47" s="31">
        <f t="shared" si="1"/>
        <v>12490888</v>
      </c>
      <c r="G47" s="31">
        <f t="shared" si="1"/>
        <v>424942</v>
      </c>
      <c r="H47" s="31">
        <f t="shared" si="1"/>
        <v>272071</v>
      </c>
      <c r="I47" s="31">
        <f t="shared" si="1"/>
        <v>298567</v>
      </c>
      <c r="J47" s="31">
        <f t="shared" si="1"/>
        <v>995580</v>
      </c>
      <c r="K47" s="31">
        <f t="shared" si="1"/>
        <v>287006</v>
      </c>
      <c r="L47" s="31">
        <f t="shared" si="1"/>
        <v>290131</v>
      </c>
      <c r="M47" s="31">
        <f t="shared" si="1"/>
        <v>370991</v>
      </c>
      <c r="N47" s="31">
        <f t="shared" si="1"/>
        <v>948128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1943708</v>
      </c>
      <c r="X47" s="31">
        <f t="shared" si="1"/>
        <v>6245442</v>
      </c>
      <c r="Y47" s="31">
        <f t="shared" si="1"/>
        <v>-4301734</v>
      </c>
      <c r="Z47" s="32">
        <f>+IF(X47&lt;&gt;0,+(Y47/X47)*100,0)</f>
        <v>-68.877975329848553</v>
      </c>
      <c r="AA47" s="29">
        <f>SUM(AA34:AA46)</f>
        <v>12490888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881959</v>
      </c>
      <c r="D48" s="39">
        <f t="shared" si="2"/>
        <v>0</v>
      </c>
      <c r="E48" s="40">
        <f t="shared" si="2"/>
        <v>-7202651</v>
      </c>
      <c r="F48" s="41">
        <f t="shared" si="2"/>
        <v>-7202651</v>
      </c>
      <c r="G48" s="41">
        <f t="shared" si="2"/>
        <v>-424942</v>
      </c>
      <c r="H48" s="41">
        <f t="shared" si="2"/>
        <v>463315</v>
      </c>
      <c r="I48" s="41">
        <f t="shared" si="2"/>
        <v>186947</v>
      </c>
      <c r="J48" s="41">
        <f t="shared" si="2"/>
        <v>225320</v>
      </c>
      <c r="K48" s="41">
        <f t="shared" si="2"/>
        <v>108441</v>
      </c>
      <c r="L48" s="41">
        <f t="shared" si="2"/>
        <v>197174</v>
      </c>
      <c r="M48" s="41">
        <f t="shared" si="2"/>
        <v>599005</v>
      </c>
      <c r="N48" s="41">
        <f t="shared" si="2"/>
        <v>904620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1129940</v>
      </c>
      <c r="X48" s="41">
        <f t="shared" si="2"/>
        <v>-3601326</v>
      </c>
      <c r="Y48" s="41">
        <f t="shared" si="2"/>
        <v>4731266</v>
      </c>
      <c r="Z48" s="42">
        <f>+IF(X48&lt;&gt;0,+(Y48/X48)*100,0)</f>
        <v>-131.37566551875614</v>
      </c>
      <c r="AA48" s="39">
        <f>+AA32-AA47</f>
        <v>-7202651</v>
      </c>
    </row>
    <row r="49" spans="1:27" ht="25.5" x14ac:dyDescent="0.25">
      <c r="A49" s="43" t="s">
        <v>74</v>
      </c>
      <c r="B49" s="15" t="s">
        <v>32</v>
      </c>
      <c r="C49" s="20">
        <v>2500000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3381959</v>
      </c>
      <c r="D51" s="48">
        <f t="shared" si="3"/>
        <v>0</v>
      </c>
      <c r="E51" s="49">
        <f t="shared" si="3"/>
        <v>-7202651</v>
      </c>
      <c r="F51" s="50">
        <f t="shared" si="3"/>
        <v>-7202651</v>
      </c>
      <c r="G51" s="50">
        <f t="shared" si="3"/>
        <v>-424942</v>
      </c>
      <c r="H51" s="50">
        <f t="shared" si="3"/>
        <v>463315</v>
      </c>
      <c r="I51" s="50">
        <f t="shared" si="3"/>
        <v>186947</v>
      </c>
      <c r="J51" s="50">
        <f t="shared" si="3"/>
        <v>225320</v>
      </c>
      <c r="K51" s="50">
        <f t="shared" si="3"/>
        <v>108441</v>
      </c>
      <c r="L51" s="50">
        <f t="shared" si="3"/>
        <v>197174</v>
      </c>
      <c r="M51" s="50">
        <f t="shared" si="3"/>
        <v>599005</v>
      </c>
      <c r="N51" s="50">
        <f t="shared" si="3"/>
        <v>904620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1129940</v>
      </c>
      <c r="X51" s="50">
        <f t="shared" si="3"/>
        <v>-3601326</v>
      </c>
      <c r="Y51" s="50">
        <f t="shared" si="3"/>
        <v>4731266</v>
      </c>
      <c r="Z51" s="51">
        <f>+IF(X51&lt;&gt;0,+(Y51/X51)*100,0)</f>
        <v>-131.37566551875614</v>
      </c>
      <c r="AA51" s="48">
        <f>SUM(AA48:AA50)</f>
        <v>-7202651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3381959</v>
      </c>
      <c r="D53" s="54">
        <f>+D51-D52</f>
        <v>0</v>
      </c>
      <c r="E53" s="55">
        <f t="shared" si="4"/>
        <v>-7202651</v>
      </c>
      <c r="F53" s="56">
        <f t="shared" si="4"/>
        <v>-7202651</v>
      </c>
      <c r="G53" s="56">
        <f t="shared" si="4"/>
        <v>-424942</v>
      </c>
      <c r="H53" s="56">
        <f t="shared" si="4"/>
        <v>463315</v>
      </c>
      <c r="I53" s="56">
        <f t="shared" si="4"/>
        <v>186947</v>
      </c>
      <c r="J53" s="56">
        <f t="shared" si="4"/>
        <v>225320</v>
      </c>
      <c r="K53" s="56">
        <f t="shared" si="4"/>
        <v>108441</v>
      </c>
      <c r="L53" s="56">
        <f t="shared" si="4"/>
        <v>197174</v>
      </c>
      <c r="M53" s="56">
        <f t="shared" si="4"/>
        <v>599005</v>
      </c>
      <c r="N53" s="56">
        <f t="shared" si="4"/>
        <v>904620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1129940</v>
      </c>
      <c r="X53" s="56">
        <f t="shared" si="4"/>
        <v>-3601326</v>
      </c>
      <c r="Y53" s="56">
        <f t="shared" si="4"/>
        <v>4731266</v>
      </c>
      <c r="Z53" s="57">
        <f>+IF(X53&lt;&gt;0,+(Y53/X53)*100,0)</f>
        <v>-131.37566551875614</v>
      </c>
      <c r="AA53" s="54">
        <f>+AA51-AA52</f>
        <v>-7202651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3381959</v>
      </c>
      <c r="D56" s="48">
        <f>SUM(D53:D55)</f>
        <v>0</v>
      </c>
      <c r="E56" s="49">
        <f t="shared" si="5"/>
        <v>-7202651</v>
      </c>
      <c r="F56" s="50">
        <f t="shared" si="5"/>
        <v>-7202651</v>
      </c>
      <c r="G56" s="50">
        <f t="shared" si="5"/>
        <v>-424942</v>
      </c>
      <c r="H56" s="50">
        <f t="shared" si="5"/>
        <v>463315</v>
      </c>
      <c r="I56" s="50">
        <f t="shared" si="5"/>
        <v>186947</v>
      </c>
      <c r="J56" s="50">
        <f t="shared" si="5"/>
        <v>225320</v>
      </c>
      <c r="K56" s="50">
        <f t="shared" si="5"/>
        <v>108441</v>
      </c>
      <c r="L56" s="50">
        <f t="shared" si="5"/>
        <v>197174</v>
      </c>
      <c r="M56" s="50">
        <f t="shared" si="5"/>
        <v>599005</v>
      </c>
      <c r="N56" s="50">
        <f t="shared" si="5"/>
        <v>904620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1129940</v>
      </c>
      <c r="X56" s="50">
        <f t="shared" si="5"/>
        <v>-3601326</v>
      </c>
      <c r="Y56" s="50">
        <f t="shared" si="5"/>
        <v>4731266</v>
      </c>
      <c r="Z56" s="51">
        <f>+IF(X56&lt;&gt;0,+(Y56/X56)*100,0)</f>
        <v>-131.37566551875614</v>
      </c>
      <c r="AA56" s="48">
        <f>SUM(AA53:AA55)</f>
        <v>-7202651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3381959</v>
      </c>
      <c r="D59" s="65">
        <f>SUM(D56:D58)</f>
        <v>0</v>
      </c>
      <c r="E59" s="66">
        <f t="shared" si="6"/>
        <v>-7202651</v>
      </c>
      <c r="F59" s="67">
        <f t="shared" si="6"/>
        <v>-7202651</v>
      </c>
      <c r="G59" s="67">
        <f t="shared" si="6"/>
        <v>-424942</v>
      </c>
      <c r="H59" s="67">
        <f t="shared" si="6"/>
        <v>463315</v>
      </c>
      <c r="I59" s="67">
        <f t="shared" si="6"/>
        <v>186947</v>
      </c>
      <c r="J59" s="67">
        <f t="shared" si="6"/>
        <v>225320</v>
      </c>
      <c r="K59" s="67">
        <f t="shared" si="6"/>
        <v>108441</v>
      </c>
      <c r="L59" s="67">
        <f t="shared" si="6"/>
        <v>197174</v>
      </c>
      <c r="M59" s="67">
        <f t="shared" si="6"/>
        <v>599005</v>
      </c>
      <c r="N59" s="67">
        <f t="shared" si="6"/>
        <v>904620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1129940</v>
      </c>
      <c r="X59" s="67">
        <f t="shared" si="6"/>
        <v>-3601326</v>
      </c>
      <c r="Y59" s="67">
        <f t="shared" si="6"/>
        <v>4731266</v>
      </c>
      <c r="Z59" s="68">
        <f>+IF(X59&lt;&gt;0,+(Y59/X59)*100,0)</f>
        <v>-131.37566551875614</v>
      </c>
      <c r="AA59" s="65">
        <f>SUM(AA56:AA58)</f>
        <v>-7202651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33810</v>
      </c>
      <c r="F10" s="22">
        <v>33810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16902</v>
      </c>
      <c r="Y10" s="22">
        <v>-16902</v>
      </c>
      <c r="Z10" s="23">
        <v>-100</v>
      </c>
      <c r="AA10" s="20">
        <v>33810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2356081</v>
      </c>
      <c r="D13" s="20"/>
      <c r="E13" s="21">
        <v>382010</v>
      </c>
      <c r="F13" s="22">
        <v>382010</v>
      </c>
      <c r="G13" s="22"/>
      <c r="H13" s="22"/>
      <c r="I13" s="22">
        <v>205138</v>
      </c>
      <c r="J13" s="22">
        <v>205138</v>
      </c>
      <c r="K13" s="22">
        <v>203907</v>
      </c>
      <c r="L13" s="22">
        <v>209148</v>
      </c>
      <c r="M13" s="22">
        <v>208341</v>
      </c>
      <c r="N13" s="22">
        <v>621396</v>
      </c>
      <c r="O13" s="22"/>
      <c r="P13" s="22"/>
      <c r="Q13" s="22"/>
      <c r="R13" s="22"/>
      <c r="S13" s="22"/>
      <c r="T13" s="22"/>
      <c r="U13" s="22"/>
      <c r="V13" s="22"/>
      <c r="W13" s="22">
        <v>826534</v>
      </c>
      <c r="X13" s="22">
        <v>191006</v>
      </c>
      <c r="Y13" s="22">
        <v>635528</v>
      </c>
      <c r="Z13" s="23">
        <v>332.72672062657716</v>
      </c>
      <c r="AA13" s="20">
        <v>382010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2356081</v>
      </c>
      <c r="D32" s="29">
        <f t="shared" ref="D32:Y32" si="0">SUM(D6:D31)</f>
        <v>0</v>
      </c>
      <c r="E32" s="30">
        <f t="shared" si="0"/>
        <v>415820</v>
      </c>
      <c r="F32" s="31">
        <f t="shared" si="0"/>
        <v>415820</v>
      </c>
      <c r="G32" s="31">
        <f t="shared" si="0"/>
        <v>0</v>
      </c>
      <c r="H32" s="31">
        <f t="shared" si="0"/>
        <v>0</v>
      </c>
      <c r="I32" s="31">
        <f t="shared" si="0"/>
        <v>205138</v>
      </c>
      <c r="J32" s="31">
        <f t="shared" si="0"/>
        <v>205138</v>
      </c>
      <c r="K32" s="31">
        <f t="shared" si="0"/>
        <v>203907</v>
      </c>
      <c r="L32" s="31">
        <f t="shared" si="0"/>
        <v>209148</v>
      </c>
      <c r="M32" s="31">
        <f t="shared" si="0"/>
        <v>208341</v>
      </c>
      <c r="N32" s="31">
        <f t="shared" si="0"/>
        <v>621396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826534</v>
      </c>
      <c r="X32" s="31">
        <f t="shared" si="0"/>
        <v>207908</v>
      </c>
      <c r="Y32" s="31">
        <f t="shared" si="0"/>
        <v>618626</v>
      </c>
      <c r="Z32" s="32">
        <f>+IF(X32&lt;&gt;0,+(Y32/X32)*100,0)</f>
        <v>297.54795390268771</v>
      </c>
      <c r="AA32" s="29">
        <f>SUM(AA6:AA31)</f>
        <v>415820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6320938</v>
      </c>
      <c r="D34" s="20"/>
      <c r="E34" s="21">
        <v>6099805</v>
      </c>
      <c r="F34" s="22">
        <v>6099805</v>
      </c>
      <c r="G34" s="22"/>
      <c r="H34" s="22">
        <v>489123</v>
      </c>
      <c r="I34" s="22">
        <v>544759</v>
      </c>
      <c r="J34" s="22">
        <v>1033882</v>
      </c>
      <c r="K34" s="22">
        <v>512047</v>
      </c>
      <c r="L34" s="22">
        <v>516153</v>
      </c>
      <c r="M34" s="22">
        <v>609215</v>
      </c>
      <c r="N34" s="22">
        <v>1637415</v>
      </c>
      <c r="O34" s="22"/>
      <c r="P34" s="22"/>
      <c r="Q34" s="22"/>
      <c r="R34" s="22"/>
      <c r="S34" s="22"/>
      <c r="T34" s="22"/>
      <c r="U34" s="22"/>
      <c r="V34" s="22"/>
      <c r="W34" s="22">
        <v>2671297</v>
      </c>
      <c r="X34" s="22">
        <v>3049915</v>
      </c>
      <c r="Y34" s="22">
        <v>-378618</v>
      </c>
      <c r="Z34" s="23">
        <v>-12.414050883385276</v>
      </c>
      <c r="AA34" s="20">
        <v>6099805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1080138</v>
      </c>
      <c r="D37" s="20"/>
      <c r="E37" s="21">
        <v>1287307</v>
      </c>
      <c r="F37" s="22">
        <v>1287307</v>
      </c>
      <c r="G37" s="22"/>
      <c r="H37" s="22"/>
      <c r="I37" s="22">
        <v>11603</v>
      </c>
      <c r="J37" s="22">
        <v>11603</v>
      </c>
      <c r="K37" s="22">
        <v>12037</v>
      </c>
      <c r="L37" s="22">
        <v>64864</v>
      </c>
      <c r="M37" s="22">
        <v>-3600</v>
      </c>
      <c r="N37" s="22">
        <v>73301</v>
      </c>
      <c r="O37" s="22"/>
      <c r="P37" s="22"/>
      <c r="Q37" s="22"/>
      <c r="R37" s="22"/>
      <c r="S37" s="22"/>
      <c r="T37" s="22"/>
      <c r="U37" s="22"/>
      <c r="V37" s="22"/>
      <c r="W37" s="22">
        <v>84904</v>
      </c>
      <c r="X37" s="22">
        <v>643657</v>
      </c>
      <c r="Y37" s="22">
        <v>-558753</v>
      </c>
      <c r="Z37" s="23">
        <v>-86.809123492791969</v>
      </c>
      <c r="AA37" s="20">
        <v>1287307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10050525</v>
      </c>
      <c r="D39" s="20"/>
      <c r="E39" s="21">
        <v>1405735</v>
      </c>
      <c r="F39" s="22">
        <v>1405735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702865</v>
      </c>
      <c r="Y39" s="22">
        <v>-702865</v>
      </c>
      <c r="Z39" s="23">
        <v>-100</v>
      </c>
      <c r="AA39" s="20">
        <v>1405735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235</v>
      </c>
      <c r="D41" s="20"/>
      <c r="E41" s="21">
        <v>356646</v>
      </c>
      <c r="F41" s="22">
        <v>356646</v>
      </c>
      <c r="G41" s="22"/>
      <c r="H41" s="22"/>
      <c r="I41" s="22"/>
      <c r="J41" s="22"/>
      <c r="K41" s="22"/>
      <c r="L41" s="22">
        <v>18881</v>
      </c>
      <c r="M41" s="22"/>
      <c r="N41" s="22">
        <v>18881</v>
      </c>
      <c r="O41" s="22"/>
      <c r="P41" s="22"/>
      <c r="Q41" s="22"/>
      <c r="R41" s="22"/>
      <c r="S41" s="22"/>
      <c r="T41" s="22"/>
      <c r="U41" s="22"/>
      <c r="V41" s="22"/>
      <c r="W41" s="22">
        <v>18881</v>
      </c>
      <c r="X41" s="22">
        <v>178320</v>
      </c>
      <c r="Y41" s="22">
        <v>-159439</v>
      </c>
      <c r="Z41" s="23">
        <v>-89.411731718259318</v>
      </c>
      <c r="AA41" s="20">
        <v>356646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1694942</v>
      </c>
      <c r="D44" s="20"/>
      <c r="E44" s="21">
        <v>2651399</v>
      </c>
      <c r="F44" s="22">
        <v>2651399</v>
      </c>
      <c r="G44" s="22"/>
      <c r="H44" s="22">
        <v>2443</v>
      </c>
      <c r="I44" s="22">
        <v>159693</v>
      </c>
      <c r="J44" s="22">
        <v>162136</v>
      </c>
      <c r="K44" s="22">
        <v>34137</v>
      </c>
      <c r="L44" s="22">
        <v>3067</v>
      </c>
      <c r="M44" s="22">
        <v>53968</v>
      </c>
      <c r="N44" s="22">
        <v>91172</v>
      </c>
      <c r="O44" s="22"/>
      <c r="P44" s="22"/>
      <c r="Q44" s="22"/>
      <c r="R44" s="22"/>
      <c r="S44" s="22"/>
      <c r="T44" s="22"/>
      <c r="U44" s="22"/>
      <c r="V44" s="22"/>
      <c r="W44" s="22">
        <v>253308</v>
      </c>
      <c r="X44" s="22">
        <v>1325693</v>
      </c>
      <c r="Y44" s="22">
        <v>-1072385</v>
      </c>
      <c r="Z44" s="23">
        <v>-80.892408725096985</v>
      </c>
      <c r="AA44" s="20">
        <v>2651399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19146778</v>
      </c>
      <c r="D47" s="29">
        <f t="shared" ref="D47:Y47" si="1">SUM(D34:D46)</f>
        <v>0</v>
      </c>
      <c r="E47" s="30">
        <f t="shared" si="1"/>
        <v>11800892</v>
      </c>
      <c r="F47" s="31">
        <f t="shared" si="1"/>
        <v>11800892</v>
      </c>
      <c r="G47" s="31">
        <f t="shared" si="1"/>
        <v>0</v>
      </c>
      <c r="H47" s="31">
        <f t="shared" si="1"/>
        <v>491566</v>
      </c>
      <c r="I47" s="31">
        <f t="shared" si="1"/>
        <v>716055</v>
      </c>
      <c r="J47" s="31">
        <f t="shared" si="1"/>
        <v>1207621</v>
      </c>
      <c r="K47" s="31">
        <f t="shared" si="1"/>
        <v>558221</v>
      </c>
      <c r="L47" s="31">
        <f t="shared" si="1"/>
        <v>602965</v>
      </c>
      <c r="M47" s="31">
        <f t="shared" si="1"/>
        <v>659583</v>
      </c>
      <c r="N47" s="31">
        <f t="shared" si="1"/>
        <v>1820769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3028390</v>
      </c>
      <c r="X47" s="31">
        <f t="shared" si="1"/>
        <v>5900450</v>
      </c>
      <c r="Y47" s="31">
        <f t="shared" si="1"/>
        <v>-2872060</v>
      </c>
      <c r="Z47" s="32">
        <f>+IF(X47&lt;&gt;0,+(Y47/X47)*100,0)</f>
        <v>-48.675270530213801</v>
      </c>
      <c r="AA47" s="29">
        <f>SUM(AA34:AA46)</f>
        <v>11800892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-16790697</v>
      </c>
      <c r="D48" s="39">
        <f t="shared" si="2"/>
        <v>0</v>
      </c>
      <c r="E48" s="40">
        <f t="shared" si="2"/>
        <v>-11385072</v>
      </c>
      <c r="F48" s="41">
        <f t="shared" si="2"/>
        <v>-11385072</v>
      </c>
      <c r="G48" s="41">
        <f t="shared" si="2"/>
        <v>0</v>
      </c>
      <c r="H48" s="41">
        <f t="shared" si="2"/>
        <v>-491566</v>
      </c>
      <c r="I48" s="41">
        <f t="shared" si="2"/>
        <v>-510917</v>
      </c>
      <c r="J48" s="41">
        <f t="shared" si="2"/>
        <v>-1002483</v>
      </c>
      <c r="K48" s="41">
        <f t="shared" si="2"/>
        <v>-354314</v>
      </c>
      <c r="L48" s="41">
        <f t="shared" si="2"/>
        <v>-393817</v>
      </c>
      <c r="M48" s="41">
        <f t="shared" si="2"/>
        <v>-451242</v>
      </c>
      <c r="N48" s="41">
        <f t="shared" si="2"/>
        <v>-1199373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-2201856</v>
      </c>
      <c r="X48" s="41">
        <f t="shared" si="2"/>
        <v>-5692542</v>
      </c>
      <c r="Y48" s="41">
        <f t="shared" si="2"/>
        <v>3490686</v>
      </c>
      <c r="Z48" s="42">
        <f>+IF(X48&lt;&gt;0,+(Y48/X48)*100,0)</f>
        <v>-61.320338084462087</v>
      </c>
      <c r="AA48" s="39">
        <f>+AA32-AA47</f>
        <v>-11385072</v>
      </c>
    </row>
    <row r="49" spans="1:27" ht="25.5" x14ac:dyDescent="0.25">
      <c r="A49" s="43" t="s">
        <v>74</v>
      </c>
      <c r="B49" s="15" t="s">
        <v>32</v>
      </c>
      <c r="C49" s="20">
        <v>9404030</v>
      </c>
      <c r="D49" s="20"/>
      <c r="E49" s="21">
        <v>11540000</v>
      </c>
      <c r="F49" s="22">
        <v>11540000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5769998</v>
      </c>
      <c r="Y49" s="22">
        <v>-5769998</v>
      </c>
      <c r="Z49" s="23">
        <v>-100</v>
      </c>
      <c r="AA49" s="20">
        <v>11540000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-7386667</v>
      </c>
      <c r="D51" s="48">
        <f t="shared" si="3"/>
        <v>0</v>
      </c>
      <c r="E51" s="49">
        <f t="shared" si="3"/>
        <v>154928</v>
      </c>
      <c r="F51" s="50">
        <f t="shared" si="3"/>
        <v>154928</v>
      </c>
      <c r="G51" s="50">
        <f t="shared" si="3"/>
        <v>0</v>
      </c>
      <c r="H51" s="50">
        <f t="shared" si="3"/>
        <v>-491566</v>
      </c>
      <c r="I51" s="50">
        <f t="shared" si="3"/>
        <v>-510917</v>
      </c>
      <c r="J51" s="50">
        <f t="shared" si="3"/>
        <v>-1002483</v>
      </c>
      <c r="K51" s="50">
        <f t="shared" si="3"/>
        <v>-354314</v>
      </c>
      <c r="L51" s="50">
        <f t="shared" si="3"/>
        <v>-393817</v>
      </c>
      <c r="M51" s="50">
        <f t="shared" si="3"/>
        <v>-451242</v>
      </c>
      <c r="N51" s="50">
        <f t="shared" si="3"/>
        <v>-1199373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-2201856</v>
      </c>
      <c r="X51" s="50">
        <f t="shared" si="3"/>
        <v>77456</v>
      </c>
      <c r="Y51" s="50">
        <f t="shared" si="3"/>
        <v>-2279312</v>
      </c>
      <c r="Z51" s="51">
        <f>+IF(X51&lt;&gt;0,+(Y51/X51)*100,0)</f>
        <v>-2942.7184466019421</v>
      </c>
      <c r="AA51" s="48">
        <f>SUM(AA48:AA50)</f>
        <v>154928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-7386667</v>
      </c>
      <c r="D53" s="54">
        <f>+D51-D52</f>
        <v>0</v>
      </c>
      <c r="E53" s="55">
        <f t="shared" si="4"/>
        <v>154928</v>
      </c>
      <c r="F53" s="56">
        <f t="shared" si="4"/>
        <v>154928</v>
      </c>
      <c r="G53" s="56">
        <f t="shared" si="4"/>
        <v>0</v>
      </c>
      <c r="H53" s="56">
        <f t="shared" si="4"/>
        <v>-491566</v>
      </c>
      <c r="I53" s="56">
        <f t="shared" si="4"/>
        <v>-510917</v>
      </c>
      <c r="J53" s="56">
        <f t="shared" si="4"/>
        <v>-1002483</v>
      </c>
      <c r="K53" s="56">
        <f t="shared" si="4"/>
        <v>-354314</v>
      </c>
      <c r="L53" s="56">
        <f t="shared" si="4"/>
        <v>-393817</v>
      </c>
      <c r="M53" s="56">
        <f t="shared" si="4"/>
        <v>-451242</v>
      </c>
      <c r="N53" s="56">
        <f t="shared" si="4"/>
        <v>-1199373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-2201856</v>
      </c>
      <c r="X53" s="56">
        <f t="shared" si="4"/>
        <v>77456</v>
      </c>
      <c r="Y53" s="56">
        <f t="shared" si="4"/>
        <v>-2279312</v>
      </c>
      <c r="Z53" s="57">
        <f>+IF(X53&lt;&gt;0,+(Y53/X53)*100,0)</f>
        <v>-2942.7184466019421</v>
      </c>
      <c r="AA53" s="54">
        <f>+AA51-AA52</f>
        <v>154928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-7386667</v>
      </c>
      <c r="D56" s="48">
        <f>SUM(D53:D55)</f>
        <v>0</v>
      </c>
      <c r="E56" s="49">
        <f t="shared" si="5"/>
        <v>154928</v>
      </c>
      <c r="F56" s="50">
        <f t="shared" si="5"/>
        <v>154928</v>
      </c>
      <c r="G56" s="50">
        <f t="shared" si="5"/>
        <v>0</v>
      </c>
      <c r="H56" s="50">
        <f t="shared" si="5"/>
        <v>-491566</v>
      </c>
      <c r="I56" s="50">
        <f t="shared" si="5"/>
        <v>-510917</v>
      </c>
      <c r="J56" s="50">
        <f t="shared" si="5"/>
        <v>-1002483</v>
      </c>
      <c r="K56" s="50">
        <f t="shared" si="5"/>
        <v>-354314</v>
      </c>
      <c r="L56" s="50">
        <f t="shared" si="5"/>
        <v>-393817</v>
      </c>
      <c r="M56" s="50">
        <f t="shared" si="5"/>
        <v>-451242</v>
      </c>
      <c r="N56" s="50">
        <f t="shared" si="5"/>
        <v>-1199373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-2201856</v>
      </c>
      <c r="X56" s="50">
        <f t="shared" si="5"/>
        <v>77456</v>
      </c>
      <c r="Y56" s="50">
        <f t="shared" si="5"/>
        <v>-2279312</v>
      </c>
      <c r="Z56" s="51">
        <f>+IF(X56&lt;&gt;0,+(Y56/X56)*100,0)</f>
        <v>-2942.7184466019421</v>
      </c>
      <c r="AA56" s="48">
        <f>SUM(AA53:AA55)</f>
        <v>154928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-7386667</v>
      </c>
      <c r="D59" s="65">
        <f>SUM(D56:D58)</f>
        <v>0</v>
      </c>
      <c r="E59" s="66">
        <f t="shared" si="6"/>
        <v>154928</v>
      </c>
      <c r="F59" s="67">
        <f t="shared" si="6"/>
        <v>154928</v>
      </c>
      <c r="G59" s="67">
        <f t="shared" si="6"/>
        <v>0</v>
      </c>
      <c r="H59" s="67">
        <f t="shared" si="6"/>
        <v>-491566</v>
      </c>
      <c r="I59" s="67">
        <f t="shared" si="6"/>
        <v>-510917</v>
      </c>
      <c r="J59" s="67">
        <f t="shared" si="6"/>
        <v>-1002483</v>
      </c>
      <c r="K59" s="67">
        <f t="shared" si="6"/>
        <v>-354314</v>
      </c>
      <c r="L59" s="67">
        <f t="shared" si="6"/>
        <v>-393817</v>
      </c>
      <c r="M59" s="67">
        <f t="shared" si="6"/>
        <v>-451242</v>
      </c>
      <c r="N59" s="67">
        <f t="shared" si="6"/>
        <v>-1199373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-2201856</v>
      </c>
      <c r="X59" s="67">
        <f t="shared" si="6"/>
        <v>77456</v>
      </c>
      <c r="Y59" s="67">
        <f t="shared" si="6"/>
        <v>-2279312</v>
      </c>
      <c r="Z59" s="68">
        <f>+IF(X59&lt;&gt;0,+(Y59/X59)*100,0)</f>
        <v>-2942.7184466019421</v>
      </c>
      <c r="AA59" s="65">
        <f>SUM(AA56:AA58)</f>
        <v>154928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13547241</v>
      </c>
      <c r="D7" s="20"/>
      <c r="E7" s="21">
        <v>18830502</v>
      </c>
      <c r="F7" s="22">
        <v>18830502</v>
      </c>
      <c r="G7" s="22">
        <v>1042628</v>
      </c>
      <c r="H7" s="22">
        <v>1151934</v>
      </c>
      <c r="I7" s="22">
        <v>1183872</v>
      </c>
      <c r="J7" s="22">
        <v>3378434</v>
      </c>
      <c r="K7" s="22">
        <v>843503</v>
      </c>
      <c r="L7" s="22">
        <v>1233094</v>
      </c>
      <c r="M7" s="22">
        <v>1283652</v>
      </c>
      <c r="N7" s="22">
        <v>3360249</v>
      </c>
      <c r="O7" s="22"/>
      <c r="P7" s="22"/>
      <c r="Q7" s="22"/>
      <c r="R7" s="22"/>
      <c r="S7" s="22"/>
      <c r="T7" s="22"/>
      <c r="U7" s="22"/>
      <c r="V7" s="22"/>
      <c r="W7" s="22">
        <v>6738683</v>
      </c>
      <c r="X7" s="22">
        <v>9415254</v>
      </c>
      <c r="Y7" s="22">
        <v>-2676571</v>
      </c>
      <c r="Z7" s="23">
        <v>-28.42802753914021</v>
      </c>
      <c r="AA7" s="20">
        <v>18830502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2338765</v>
      </c>
      <c r="D25" s="20"/>
      <c r="E25" s="21">
        <v>2519089</v>
      </c>
      <c r="F25" s="22">
        <v>2519089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1259544</v>
      </c>
      <c r="Y25" s="22">
        <v>-1259544</v>
      </c>
      <c r="Z25" s="23">
        <v>-100</v>
      </c>
      <c r="AA25" s="20">
        <v>2519089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15886006</v>
      </c>
      <c r="D32" s="29">
        <f t="shared" ref="D32:Y32" si="0">SUM(D6:D31)</f>
        <v>0</v>
      </c>
      <c r="E32" s="30">
        <f t="shared" si="0"/>
        <v>21349591</v>
      </c>
      <c r="F32" s="31">
        <f t="shared" si="0"/>
        <v>21349591</v>
      </c>
      <c r="G32" s="31">
        <f t="shared" si="0"/>
        <v>1042628</v>
      </c>
      <c r="H32" s="31">
        <f t="shared" si="0"/>
        <v>1151934</v>
      </c>
      <c r="I32" s="31">
        <f t="shared" si="0"/>
        <v>1183872</v>
      </c>
      <c r="J32" s="31">
        <f t="shared" si="0"/>
        <v>3378434</v>
      </c>
      <c r="K32" s="31">
        <f t="shared" si="0"/>
        <v>843503</v>
      </c>
      <c r="L32" s="31">
        <f t="shared" si="0"/>
        <v>1233094</v>
      </c>
      <c r="M32" s="31">
        <f t="shared" si="0"/>
        <v>1283652</v>
      </c>
      <c r="N32" s="31">
        <f t="shared" si="0"/>
        <v>3360249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6738683</v>
      </c>
      <c r="X32" s="31">
        <f t="shared" si="0"/>
        <v>10674798</v>
      </c>
      <c r="Y32" s="31">
        <f t="shared" si="0"/>
        <v>-3936115</v>
      </c>
      <c r="Z32" s="32">
        <f>+IF(X32&lt;&gt;0,+(Y32/X32)*100,0)</f>
        <v>-36.872969399514631</v>
      </c>
      <c r="AA32" s="29">
        <f>SUM(AA6:AA31)</f>
        <v>21349591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6165829</v>
      </c>
      <c r="D34" s="20"/>
      <c r="E34" s="21">
        <v>6438207</v>
      </c>
      <c r="F34" s="22">
        <v>6438207</v>
      </c>
      <c r="G34" s="22"/>
      <c r="H34" s="22">
        <v>521738</v>
      </c>
      <c r="I34" s="22"/>
      <c r="J34" s="22">
        <v>521738</v>
      </c>
      <c r="K34" s="22">
        <v>444280</v>
      </c>
      <c r="L34" s="22">
        <v>496489</v>
      </c>
      <c r="M34" s="22">
        <v>476234</v>
      </c>
      <c r="N34" s="22">
        <v>1417003</v>
      </c>
      <c r="O34" s="22"/>
      <c r="P34" s="22"/>
      <c r="Q34" s="22"/>
      <c r="R34" s="22"/>
      <c r="S34" s="22"/>
      <c r="T34" s="22"/>
      <c r="U34" s="22"/>
      <c r="V34" s="22"/>
      <c r="W34" s="22">
        <v>1938741</v>
      </c>
      <c r="X34" s="22">
        <v>3219102</v>
      </c>
      <c r="Y34" s="22">
        <v>-1280361</v>
      </c>
      <c r="Z34" s="23">
        <v>-39.7738561872224</v>
      </c>
      <c r="AA34" s="20">
        <v>6438207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5816561</v>
      </c>
      <c r="D37" s="20"/>
      <c r="E37" s="21">
        <v>4587509</v>
      </c>
      <c r="F37" s="22">
        <v>4587509</v>
      </c>
      <c r="G37" s="22">
        <v>2690</v>
      </c>
      <c r="H37" s="22">
        <v>250938</v>
      </c>
      <c r="I37" s="22">
        <v>866</v>
      </c>
      <c r="J37" s="22">
        <v>254494</v>
      </c>
      <c r="K37" s="22">
        <v>488286</v>
      </c>
      <c r="L37" s="22">
        <v>123923</v>
      </c>
      <c r="M37" s="22">
        <v>15230</v>
      </c>
      <c r="N37" s="22">
        <v>627439</v>
      </c>
      <c r="O37" s="22"/>
      <c r="P37" s="22"/>
      <c r="Q37" s="22"/>
      <c r="R37" s="22"/>
      <c r="S37" s="22"/>
      <c r="T37" s="22"/>
      <c r="U37" s="22"/>
      <c r="V37" s="22"/>
      <c r="W37" s="22">
        <v>881933</v>
      </c>
      <c r="X37" s="22">
        <v>2293752</v>
      </c>
      <c r="Y37" s="22">
        <v>-1411819</v>
      </c>
      <c r="Z37" s="23">
        <v>-61.550638429961047</v>
      </c>
      <c r="AA37" s="20">
        <v>4587509</v>
      </c>
    </row>
    <row r="38" spans="1:27" ht="13.5" x14ac:dyDescent="0.25">
      <c r="A38" s="19" t="s">
        <v>64</v>
      </c>
      <c r="B38" s="15" t="s">
        <v>32</v>
      </c>
      <c r="C38" s="20">
        <v>6910280</v>
      </c>
      <c r="D38" s="20"/>
      <c r="E38" s="21">
        <v>4331015</v>
      </c>
      <c r="F38" s="22">
        <v>4331015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2165508</v>
      </c>
      <c r="Y38" s="22">
        <v>-2165508</v>
      </c>
      <c r="Z38" s="23">
        <v>-100</v>
      </c>
      <c r="AA38" s="20">
        <v>4331015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482241</v>
      </c>
      <c r="D41" s="20"/>
      <c r="E41" s="21">
        <v>479229</v>
      </c>
      <c r="F41" s="22">
        <v>479229</v>
      </c>
      <c r="G41" s="22"/>
      <c r="H41" s="22">
        <v>258403</v>
      </c>
      <c r="I41" s="22">
        <v>136326</v>
      </c>
      <c r="J41" s="22">
        <v>394729</v>
      </c>
      <c r="K41" s="22">
        <v>142417</v>
      </c>
      <c r="L41" s="22"/>
      <c r="M41" s="22"/>
      <c r="N41" s="22">
        <v>142417</v>
      </c>
      <c r="O41" s="22"/>
      <c r="P41" s="22"/>
      <c r="Q41" s="22"/>
      <c r="R41" s="22"/>
      <c r="S41" s="22"/>
      <c r="T41" s="22"/>
      <c r="U41" s="22"/>
      <c r="V41" s="22"/>
      <c r="W41" s="22">
        <v>537146</v>
      </c>
      <c r="X41" s="22">
        <v>239616</v>
      </c>
      <c r="Y41" s="22">
        <v>297530</v>
      </c>
      <c r="Z41" s="23">
        <v>124.1695045405983</v>
      </c>
      <c r="AA41" s="20">
        <v>479229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609083</v>
      </c>
      <c r="D44" s="20"/>
      <c r="E44" s="21">
        <v>1251132</v>
      </c>
      <c r="F44" s="22">
        <v>1251132</v>
      </c>
      <c r="G44" s="22">
        <v>55681</v>
      </c>
      <c r="H44" s="22">
        <v>174216</v>
      </c>
      <c r="I44" s="22">
        <v>8060</v>
      </c>
      <c r="J44" s="22">
        <v>237957</v>
      </c>
      <c r="K44" s="22">
        <v>34698</v>
      </c>
      <c r="L44" s="22">
        <v>46321</v>
      </c>
      <c r="M44" s="22">
        <v>37749</v>
      </c>
      <c r="N44" s="22">
        <v>118768</v>
      </c>
      <c r="O44" s="22"/>
      <c r="P44" s="22"/>
      <c r="Q44" s="22"/>
      <c r="R44" s="22"/>
      <c r="S44" s="22"/>
      <c r="T44" s="22"/>
      <c r="U44" s="22"/>
      <c r="V44" s="22"/>
      <c r="W44" s="22">
        <v>356725</v>
      </c>
      <c r="X44" s="22">
        <v>625566</v>
      </c>
      <c r="Y44" s="22">
        <v>-268841</v>
      </c>
      <c r="Z44" s="23">
        <v>-42.975641259275598</v>
      </c>
      <c r="AA44" s="20">
        <v>1251132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19983994</v>
      </c>
      <c r="D47" s="29">
        <f t="shared" ref="D47:Y47" si="1">SUM(D34:D46)</f>
        <v>0</v>
      </c>
      <c r="E47" s="30">
        <f t="shared" si="1"/>
        <v>17087092</v>
      </c>
      <c r="F47" s="31">
        <f t="shared" si="1"/>
        <v>17087092</v>
      </c>
      <c r="G47" s="31">
        <f t="shared" si="1"/>
        <v>58371</v>
      </c>
      <c r="H47" s="31">
        <f t="shared" si="1"/>
        <v>1205295</v>
      </c>
      <c r="I47" s="31">
        <f t="shared" si="1"/>
        <v>145252</v>
      </c>
      <c r="J47" s="31">
        <f t="shared" si="1"/>
        <v>1408918</v>
      </c>
      <c r="K47" s="31">
        <f t="shared" si="1"/>
        <v>1109681</v>
      </c>
      <c r="L47" s="31">
        <f t="shared" si="1"/>
        <v>666733</v>
      </c>
      <c r="M47" s="31">
        <f t="shared" si="1"/>
        <v>529213</v>
      </c>
      <c r="N47" s="31">
        <f t="shared" si="1"/>
        <v>2305627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3714545</v>
      </c>
      <c r="X47" s="31">
        <f t="shared" si="1"/>
        <v>8543544</v>
      </c>
      <c r="Y47" s="31">
        <f t="shared" si="1"/>
        <v>-4828999</v>
      </c>
      <c r="Z47" s="32">
        <f>+IF(X47&lt;&gt;0,+(Y47/X47)*100,0)</f>
        <v>-56.522199686687401</v>
      </c>
      <c r="AA47" s="29">
        <f>SUM(AA34:AA46)</f>
        <v>17087092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-4097988</v>
      </c>
      <c r="D48" s="39">
        <f t="shared" si="2"/>
        <v>0</v>
      </c>
      <c r="E48" s="40">
        <f t="shared" si="2"/>
        <v>4262499</v>
      </c>
      <c r="F48" s="41">
        <f t="shared" si="2"/>
        <v>4262499</v>
      </c>
      <c r="G48" s="41">
        <f t="shared" si="2"/>
        <v>984257</v>
      </c>
      <c r="H48" s="41">
        <f t="shared" si="2"/>
        <v>-53361</v>
      </c>
      <c r="I48" s="41">
        <f t="shared" si="2"/>
        <v>1038620</v>
      </c>
      <c r="J48" s="41">
        <f t="shared" si="2"/>
        <v>1969516</v>
      </c>
      <c r="K48" s="41">
        <f t="shared" si="2"/>
        <v>-266178</v>
      </c>
      <c r="L48" s="41">
        <f t="shared" si="2"/>
        <v>566361</v>
      </c>
      <c r="M48" s="41">
        <f t="shared" si="2"/>
        <v>754439</v>
      </c>
      <c r="N48" s="41">
        <f t="shared" si="2"/>
        <v>1054622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3024138</v>
      </c>
      <c r="X48" s="41">
        <f t="shared" si="2"/>
        <v>2131254</v>
      </c>
      <c r="Y48" s="41">
        <f t="shared" si="2"/>
        <v>892884</v>
      </c>
      <c r="Z48" s="42">
        <f>+IF(X48&lt;&gt;0,+(Y48/X48)*100,0)</f>
        <v>41.89477181039895</v>
      </c>
      <c r="AA48" s="39">
        <f>+AA32-AA47</f>
        <v>4262499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10000000</v>
      </c>
      <c r="F49" s="22">
        <v>10000000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4999998</v>
      </c>
      <c r="Y49" s="22">
        <v>-4999998</v>
      </c>
      <c r="Z49" s="23">
        <v>-100</v>
      </c>
      <c r="AA49" s="20">
        <v>10000000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-4097988</v>
      </c>
      <c r="D51" s="48">
        <f t="shared" si="3"/>
        <v>0</v>
      </c>
      <c r="E51" s="49">
        <f t="shared" si="3"/>
        <v>14262499</v>
      </c>
      <c r="F51" s="50">
        <f t="shared" si="3"/>
        <v>14262499</v>
      </c>
      <c r="G51" s="50">
        <f t="shared" si="3"/>
        <v>984257</v>
      </c>
      <c r="H51" s="50">
        <f t="shared" si="3"/>
        <v>-53361</v>
      </c>
      <c r="I51" s="50">
        <f t="shared" si="3"/>
        <v>1038620</v>
      </c>
      <c r="J51" s="50">
        <f t="shared" si="3"/>
        <v>1969516</v>
      </c>
      <c r="K51" s="50">
        <f t="shared" si="3"/>
        <v>-266178</v>
      </c>
      <c r="L51" s="50">
        <f t="shared" si="3"/>
        <v>566361</v>
      </c>
      <c r="M51" s="50">
        <f t="shared" si="3"/>
        <v>754439</v>
      </c>
      <c r="N51" s="50">
        <f t="shared" si="3"/>
        <v>1054622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3024138</v>
      </c>
      <c r="X51" s="50">
        <f t="shared" si="3"/>
        <v>7131252</v>
      </c>
      <c r="Y51" s="50">
        <f t="shared" si="3"/>
        <v>-4107114</v>
      </c>
      <c r="Z51" s="51">
        <f>+IF(X51&lt;&gt;0,+(Y51/X51)*100,0)</f>
        <v>-57.593168773169147</v>
      </c>
      <c r="AA51" s="48">
        <f>SUM(AA48:AA50)</f>
        <v>14262499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-4097988</v>
      </c>
      <c r="D53" s="54">
        <f>+D51-D52</f>
        <v>0</v>
      </c>
      <c r="E53" s="55">
        <f t="shared" si="4"/>
        <v>14262499</v>
      </c>
      <c r="F53" s="56">
        <f t="shared" si="4"/>
        <v>14262499</v>
      </c>
      <c r="G53" s="56">
        <f t="shared" si="4"/>
        <v>984257</v>
      </c>
      <c r="H53" s="56">
        <f t="shared" si="4"/>
        <v>-53361</v>
      </c>
      <c r="I53" s="56">
        <f t="shared" si="4"/>
        <v>1038620</v>
      </c>
      <c r="J53" s="56">
        <f t="shared" si="4"/>
        <v>1969516</v>
      </c>
      <c r="K53" s="56">
        <f t="shared" si="4"/>
        <v>-266178</v>
      </c>
      <c r="L53" s="56">
        <f t="shared" si="4"/>
        <v>566361</v>
      </c>
      <c r="M53" s="56">
        <f t="shared" si="4"/>
        <v>754439</v>
      </c>
      <c r="N53" s="56">
        <f t="shared" si="4"/>
        <v>1054622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3024138</v>
      </c>
      <c r="X53" s="56">
        <f t="shared" si="4"/>
        <v>7131252</v>
      </c>
      <c r="Y53" s="56">
        <f t="shared" si="4"/>
        <v>-4107114</v>
      </c>
      <c r="Z53" s="57">
        <f>+IF(X53&lt;&gt;0,+(Y53/X53)*100,0)</f>
        <v>-57.593168773169147</v>
      </c>
      <c r="AA53" s="54">
        <f>+AA51-AA52</f>
        <v>14262499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-4097988</v>
      </c>
      <c r="D56" s="48">
        <f>SUM(D53:D55)</f>
        <v>0</v>
      </c>
      <c r="E56" s="49">
        <f t="shared" si="5"/>
        <v>14262499</v>
      </c>
      <c r="F56" s="50">
        <f t="shared" si="5"/>
        <v>14262499</v>
      </c>
      <c r="G56" s="50">
        <f t="shared" si="5"/>
        <v>984257</v>
      </c>
      <c r="H56" s="50">
        <f t="shared" si="5"/>
        <v>-53361</v>
      </c>
      <c r="I56" s="50">
        <f t="shared" si="5"/>
        <v>1038620</v>
      </c>
      <c r="J56" s="50">
        <f t="shared" si="5"/>
        <v>1969516</v>
      </c>
      <c r="K56" s="50">
        <f t="shared" si="5"/>
        <v>-266178</v>
      </c>
      <c r="L56" s="50">
        <f t="shared" si="5"/>
        <v>566361</v>
      </c>
      <c r="M56" s="50">
        <f t="shared" si="5"/>
        <v>754439</v>
      </c>
      <c r="N56" s="50">
        <f t="shared" si="5"/>
        <v>1054622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3024138</v>
      </c>
      <c r="X56" s="50">
        <f t="shared" si="5"/>
        <v>7131252</v>
      </c>
      <c r="Y56" s="50">
        <f t="shared" si="5"/>
        <v>-4107114</v>
      </c>
      <c r="Z56" s="51">
        <f>+IF(X56&lt;&gt;0,+(Y56/X56)*100,0)</f>
        <v>-57.593168773169147</v>
      </c>
      <c r="AA56" s="48">
        <f>SUM(AA53:AA55)</f>
        <v>14262499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-4097988</v>
      </c>
      <c r="D59" s="65">
        <f>SUM(D56:D58)</f>
        <v>0</v>
      </c>
      <c r="E59" s="66">
        <f t="shared" si="6"/>
        <v>14262499</v>
      </c>
      <c r="F59" s="67">
        <f t="shared" si="6"/>
        <v>14262499</v>
      </c>
      <c r="G59" s="67">
        <f t="shared" si="6"/>
        <v>984257</v>
      </c>
      <c r="H59" s="67">
        <f t="shared" si="6"/>
        <v>-53361</v>
      </c>
      <c r="I59" s="67">
        <f t="shared" si="6"/>
        <v>1038620</v>
      </c>
      <c r="J59" s="67">
        <f t="shared" si="6"/>
        <v>1969516</v>
      </c>
      <c r="K59" s="67">
        <f t="shared" si="6"/>
        <v>-266178</v>
      </c>
      <c r="L59" s="67">
        <f t="shared" si="6"/>
        <v>566361</v>
      </c>
      <c r="M59" s="67">
        <f t="shared" si="6"/>
        <v>754439</v>
      </c>
      <c r="N59" s="67">
        <f t="shared" si="6"/>
        <v>1054622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3024138</v>
      </c>
      <c r="X59" s="67">
        <f t="shared" si="6"/>
        <v>7131252</v>
      </c>
      <c r="Y59" s="67">
        <f t="shared" si="6"/>
        <v>-4107114</v>
      </c>
      <c r="Z59" s="68">
        <f>+IF(X59&lt;&gt;0,+(Y59/X59)*100,0)</f>
        <v>-57.593168773169147</v>
      </c>
      <c r="AA59" s="65">
        <f>SUM(AA56:AA58)</f>
        <v>14262499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20445527</v>
      </c>
      <c r="D7" s="20"/>
      <c r="E7" s="21">
        <v>28130894</v>
      </c>
      <c r="F7" s="22">
        <v>28130894</v>
      </c>
      <c r="G7" s="22">
        <v>1997453</v>
      </c>
      <c r="H7" s="22">
        <v>1560263</v>
      </c>
      <c r="I7" s="22">
        <v>1957013</v>
      </c>
      <c r="J7" s="22">
        <v>5514729</v>
      </c>
      <c r="K7" s="22">
        <v>1794305</v>
      </c>
      <c r="L7" s="22">
        <v>1950296</v>
      </c>
      <c r="M7" s="22">
        <v>1881728</v>
      </c>
      <c r="N7" s="22">
        <v>5626329</v>
      </c>
      <c r="O7" s="22"/>
      <c r="P7" s="22"/>
      <c r="Q7" s="22"/>
      <c r="R7" s="22"/>
      <c r="S7" s="22"/>
      <c r="T7" s="22"/>
      <c r="U7" s="22"/>
      <c r="V7" s="22"/>
      <c r="W7" s="22">
        <v>11141058</v>
      </c>
      <c r="X7" s="22">
        <v>14065452</v>
      </c>
      <c r="Y7" s="22">
        <v>-2924394</v>
      </c>
      <c r="Z7" s="23">
        <v>-20.791326151480948</v>
      </c>
      <c r="AA7" s="20">
        <v>28130894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3643995</v>
      </c>
      <c r="D13" s="20"/>
      <c r="E13" s="21">
        <v>3811859</v>
      </c>
      <c r="F13" s="22">
        <v>3811859</v>
      </c>
      <c r="G13" s="22">
        <v>190769</v>
      </c>
      <c r="H13" s="22">
        <v>200179</v>
      </c>
      <c r="I13" s="22">
        <v>212580</v>
      </c>
      <c r="J13" s="22">
        <v>603528</v>
      </c>
      <c r="K13" s="22">
        <v>225968</v>
      </c>
      <c r="L13" s="22">
        <v>238994</v>
      </c>
      <c r="M13" s="22">
        <v>253094</v>
      </c>
      <c r="N13" s="22">
        <v>718056</v>
      </c>
      <c r="O13" s="22"/>
      <c r="P13" s="22"/>
      <c r="Q13" s="22"/>
      <c r="R13" s="22"/>
      <c r="S13" s="22"/>
      <c r="T13" s="22"/>
      <c r="U13" s="22"/>
      <c r="V13" s="22"/>
      <c r="W13" s="22">
        <v>1321584</v>
      </c>
      <c r="X13" s="22">
        <v>1905930</v>
      </c>
      <c r="Y13" s="22">
        <v>-584346</v>
      </c>
      <c r="Z13" s="23">
        <v>-30.659363145550987</v>
      </c>
      <c r="AA13" s="20">
        <v>3811859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13430457</v>
      </c>
      <c r="F25" s="22">
        <v>13430457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6715230</v>
      </c>
      <c r="Y25" s="22">
        <v>-6715230</v>
      </c>
      <c r="Z25" s="23">
        <v>-100</v>
      </c>
      <c r="AA25" s="20">
        <v>13430457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24089522</v>
      </c>
      <c r="D32" s="29">
        <f t="shared" ref="D32:Y32" si="0">SUM(D6:D31)</f>
        <v>0</v>
      </c>
      <c r="E32" s="30">
        <f t="shared" si="0"/>
        <v>45373210</v>
      </c>
      <c r="F32" s="31">
        <f t="shared" si="0"/>
        <v>45373210</v>
      </c>
      <c r="G32" s="31">
        <f t="shared" si="0"/>
        <v>2188222</v>
      </c>
      <c r="H32" s="31">
        <f t="shared" si="0"/>
        <v>1760442</v>
      </c>
      <c r="I32" s="31">
        <f t="shared" si="0"/>
        <v>2169593</v>
      </c>
      <c r="J32" s="31">
        <f t="shared" si="0"/>
        <v>6118257</v>
      </c>
      <c r="K32" s="31">
        <f t="shared" si="0"/>
        <v>2020273</v>
      </c>
      <c r="L32" s="31">
        <f t="shared" si="0"/>
        <v>2189290</v>
      </c>
      <c r="M32" s="31">
        <f t="shared" si="0"/>
        <v>2134822</v>
      </c>
      <c r="N32" s="31">
        <f t="shared" si="0"/>
        <v>6344385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12462642</v>
      </c>
      <c r="X32" s="31">
        <f t="shared" si="0"/>
        <v>22686612</v>
      </c>
      <c r="Y32" s="31">
        <f t="shared" si="0"/>
        <v>-10223970</v>
      </c>
      <c r="Z32" s="32">
        <f>+IF(X32&lt;&gt;0,+(Y32/X32)*100,0)</f>
        <v>-45.066094487797471</v>
      </c>
      <c r="AA32" s="29">
        <f>SUM(AA6:AA31)</f>
        <v>45373210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3958574</v>
      </c>
      <c r="D34" s="20"/>
      <c r="E34" s="21">
        <v>4861235</v>
      </c>
      <c r="F34" s="22">
        <v>4861235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2430630</v>
      </c>
      <c r="Y34" s="22">
        <v>-2430630</v>
      </c>
      <c r="Z34" s="23">
        <v>-100</v>
      </c>
      <c r="AA34" s="20">
        <v>4861235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2133078</v>
      </c>
      <c r="D37" s="20"/>
      <c r="E37" s="21">
        <v>3692021</v>
      </c>
      <c r="F37" s="22">
        <v>3692021</v>
      </c>
      <c r="G37" s="22">
        <v>41922</v>
      </c>
      <c r="H37" s="22">
        <v>666274</v>
      </c>
      <c r="I37" s="22">
        <v>23266</v>
      </c>
      <c r="J37" s="22">
        <v>731462</v>
      </c>
      <c r="K37" s="22">
        <v>234982</v>
      </c>
      <c r="L37" s="22">
        <v>20897</v>
      </c>
      <c r="M37" s="22">
        <v>252099</v>
      </c>
      <c r="N37" s="22">
        <v>507978</v>
      </c>
      <c r="O37" s="22"/>
      <c r="P37" s="22"/>
      <c r="Q37" s="22"/>
      <c r="R37" s="22"/>
      <c r="S37" s="22"/>
      <c r="T37" s="22"/>
      <c r="U37" s="22"/>
      <c r="V37" s="22"/>
      <c r="W37" s="22">
        <v>1239440</v>
      </c>
      <c r="X37" s="22">
        <v>1846008</v>
      </c>
      <c r="Y37" s="22">
        <v>-606568</v>
      </c>
      <c r="Z37" s="23">
        <v>-32.858362477302371</v>
      </c>
      <c r="AA37" s="20">
        <v>3692021</v>
      </c>
    </row>
    <row r="38" spans="1:27" ht="13.5" x14ac:dyDescent="0.25">
      <c r="A38" s="19" t="s">
        <v>64</v>
      </c>
      <c r="B38" s="15" t="s">
        <v>32</v>
      </c>
      <c r="C38" s="20">
        <v>-27669717</v>
      </c>
      <c r="D38" s="20"/>
      <c r="E38" s="21">
        <v>57660</v>
      </c>
      <c r="F38" s="22">
        <v>57660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28830</v>
      </c>
      <c r="Y38" s="22">
        <v>-28830</v>
      </c>
      <c r="Z38" s="23">
        <v>-100</v>
      </c>
      <c r="AA38" s="20">
        <v>57660</v>
      </c>
    </row>
    <row r="39" spans="1:27" ht="13.5" x14ac:dyDescent="0.25">
      <c r="A39" s="19" t="s">
        <v>65</v>
      </c>
      <c r="B39" s="15" t="s">
        <v>32</v>
      </c>
      <c r="C39" s="20">
        <v>3200710</v>
      </c>
      <c r="D39" s="20"/>
      <c r="E39" s="21">
        <v>3388974</v>
      </c>
      <c r="F39" s="22">
        <v>3388974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1694490</v>
      </c>
      <c r="Y39" s="22">
        <v>-1694490</v>
      </c>
      <c r="Z39" s="23">
        <v>-100</v>
      </c>
      <c r="AA39" s="20">
        <v>3388974</v>
      </c>
    </row>
    <row r="40" spans="1:27" ht="13.5" x14ac:dyDescent="0.25">
      <c r="A40" s="19" t="s">
        <v>40</v>
      </c>
      <c r="B40" s="15" t="s">
        <v>32</v>
      </c>
      <c r="C40" s="20">
        <v>129898</v>
      </c>
      <c r="D40" s="20"/>
      <c r="E40" s="21">
        <v>34985</v>
      </c>
      <c r="F40" s="22">
        <v>34985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17490</v>
      </c>
      <c r="Y40" s="22">
        <v>-17490</v>
      </c>
      <c r="Z40" s="23">
        <v>-100</v>
      </c>
      <c r="AA40" s="20">
        <v>34985</v>
      </c>
    </row>
    <row r="41" spans="1:27" ht="13.5" x14ac:dyDescent="0.25">
      <c r="A41" s="19" t="s">
        <v>66</v>
      </c>
      <c r="B41" s="15" t="s">
        <v>32</v>
      </c>
      <c r="C41" s="20">
        <v>444236</v>
      </c>
      <c r="D41" s="20"/>
      <c r="E41" s="21">
        <v>1313767</v>
      </c>
      <c r="F41" s="22">
        <v>1313767</v>
      </c>
      <c r="G41" s="22"/>
      <c r="H41" s="22">
        <v>27402</v>
      </c>
      <c r="I41" s="22">
        <v>27402</v>
      </c>
      <c r="J41" s="22">
        <v>54804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54804</v>
      </c>
      <c r="X41" s="22">
        <v>656892</v>
      </c>
      <c r="Y41" s="22">
        <v>-602088</v>
      </c>
      <c r="Z41" s="23">
        <v>-91.657076049030891</v>
      </c>
      <c r="AA41" s="20">
        <v>1313767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41382069</v>
      </c>
      <c r="D43" s="20"/>
      <c r="E43" s="21">
        <v>2284418</v>
      </c>
      <c r="F43" s="22">
        <v>2284418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1142208</v>
      </c>
      <c r="Y43" s="22">
        <v>-1142208</v>
      </c>
      <c r="Z43" s="23">
        <v>-100</v>
      </c>
      <c r="AA43" s="20">
        <v>2284418</v>
      </c>
    </row>
    <row r="44" spans="1:27" ht="13.5" x14ac:dyDescent="0.25">
      <c r="A44" s="19" t="s">
        <v>69</v>
      </c>
      <c r="B44" s="15" t="s">
        <v>32</v>
      </c>
      <c r="C44" s="20">
        <v>330793</v>
      </c>
      <c r="D44" s="20"/>
      <c r="E44" s="21">
        <v>366657</v>
      </c>
      <c r="F44" s="22">
        <v>366657</v>
      </c>
      <c r="G44" s="22"/>
      <c r="H44" s="22">
        <v>916</v>
      </c>
      <c r="I44" s="22">
        <v>16611</v>
      </c>
      <c r="J44" s="22">
        <v>17527</v>
      </c>
      <c r="K44" s="22">
        <v>2497</v>
      </c>
      <c r="L44" s="22">
        <v>7285</v>
      </c>
      <c r="M44" s="22">
        <v>35397</v>
      </c>
      <c r="N44" s="22">
        <v>45179</v>
      </c>
      <c r="O44" s="22"/>
      <c r="P44" s="22"/>
      <c r="Q44" s="22"/>
      <c r="R44" s="22"/>
      <c r="S44" s="22"/>
      <c r="T44" s="22"/>
      <c r="U44" s="22"/>
      <c r="V44" s="22"/>
      <c r="W44" s="22">
        <v>62706</v>
      </c>
      <c r="X44" s="22">
        <v>183330</v>
      </c>
      <c r="Y44" s="22">
        <v>-120624</v>
      </c>
      <c r="Z44" s="23">
        <v>-65.796105383734243</v>
      </c>
      <c r="AA44" s="20">
        <v>366657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23909641</v>
      </c>
      <c r="D47" s="29">
        <f t="shared" ref="D47:Y47" si="1">SUM(D34:D46)</f>
        <v>0</v>
      </c>
      <c r="E47" s="30">
        <f t="shared" si="1"/>
        <v>15999717</v>
      </c>
      <c r="F47" s="31">
        <f t="shared" si="1"/>
        <v>15999717</v>
      </c>
      <c r="G47" s="31">
        <f t="shared" si="1"/>
        <v>41922</v>
      </c>
      <c r="H47" s="31">
        <f t="shared" si="1"/>
        <v>694592</v>
      </c>
      <c r="I47" s="31">
        <f t="shared" si="1"/>
        <v>67279</v>
      </c>
      <c r="J47" s="31">
        <f t="shared" si="1"/>
        <v>803793</v>
      </c>
      <c r="K47" s="31">
        <f t="shared" si="1"/>
        <v>237479</v>
      </c>
      <c r="L47" s="31">
        <f t="shared" si="1"/>
        <v>28182</v>
      </c>
      <c r="M47" s="31">
        <f t="shared" si="1"/>
        <v>287496</v>
      </c>
      <c r="N47" s="31">
        <f t="shared" si="1"/>
        <v>553157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1356950</v>
      </c>
      <c r="X47" s="31">
        <f t="shared" si="1"/>
        <v>7999878</v>
      </c>
      <c r="Y47" s="31">
        <f t="shared" si="1"/>
        <v>-6642928</v>
      </c>
      <c r="Z47" s="32">
        <f>+IF(X47&lt;&gt;0,+(Y47/X47)*100,0)</f>
        <v>-83.037866327461501</v>
      </c>
      <c r="AA47" s="29">
        <f>SUM(AA34:AA46)</f>
        <v>15999717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179881</v>
      </c>
      <c r="D48" s="39">
        <f t="shared" si="2"/>
        <v>0</v>
      </c>
      <c r="E48" s="40">
        <f t="shared" si="2"/>
        <v>29373493</v>
      </c>
      <c r="F48" s="41">
        <f t="shared" si="2"/>
        <v>29373493</v>
      </c>
      <c r="G48" s="41">
        <f t="shared" si="2"/>
        <v>2146300</v>
      </c>
      <c r="H48" s="41">
        <f t="shared" si="2"/>
        <v>1065850</v>
      </c>
      <c r="I48" s="41">
        <f t="shared" si="2"/>
        <v>2102314</v>
      </c>
      <c r="J48" s="41">
        <f t="shared" si="2"/>
        <v>5314464</v>
      </c>
      <c r="K48" s="41">
        <f t="shared" si="2"/>
        <v>1782794</v>
      </c>
      <c r="L48" s="41">
        <f t="shared" si="2"/>
        <v>2161108</v>
      </c>
      <c r="M48" s="41">
        <f t="shared" si="2"/>
        <v>1847326</v>
      </c>
      <c r="N48" s="41">
        <f t="shared" si="2"/>
        <v>5791228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11105692</v>
      </c>
      <c r="X48" s="41">
        <f t="shared" si="2"/>
        <v>14686734</v>
      </c>
      <c r="Y48" s="41">
        <f t="shared" si="2"/>
        <v>-3581042</v>
      </c>
      <c r="Z48" s="42">
        <f>+IF(X48&lt;&gt;0,+(Y48/X48)*100,0)</f>
        <v>-24.382834195812357</v>
      </c>
      <c r="AA48" s="39">
        <f>+AA32-AA47</f>
        <v>29373493</v>
      </c>
    </row>
    <row r="49" spans="1:27" ht="25.5" x14ac:dyDescent="0.25">
      <c r="A49" s="43" t="s">
        <v>74</v>
      </c>
      <c r="B49" s="15" t="s">
        <v>32</v>
      </c>
      <c r="C49" s="20">
        <v>930777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1110658</v>
      </c>
      <c r="D51" s="48">
        <f t="shared" si="3"/>
        <v>0</v>
      </c>
      <c r="E51" s="49">
        <f t="shared" si="3"/>
        <v>29373493</v>
      </c>
      <c r="F51" s="50">
        <f t="shared" si="3"/>
        <v>29373493</v>
      </c>
      <c r="G51" s="50">
        <f t="shared" si="3"/>
        <v>2146300</v>
      </c>
      <c r="H51" s="50">
        <f t="shared" si="3"/>
        <v>1065850</v>
      </c>
      <c r="I51" s="50">
        <f t="shared" si="3"/>
        <v>2102314</v>
      </c>
      <c r="J51" s="50">
        <f t="shared" si="3"/>
        <v>5314464</v>
      </c>
      <c r="K51" s="50">
        <f t="shared" si="3"/>
        <v>1782794</v>
      </c>
      <c r="L51" s="50">
        <f t="shared" si="3"/>
        <v>2161108</v>
      </c>
      <c r="M51" s="50">
        <f t="shared" si="3"/>
        <v>1847326</v>
      </c>
      <c r="N51" s="50">
        <f t="shared" si="3"/>
        <v>5791228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11105692</v>
      </c>
      <c r="X51" s="50">
        <f t="shared" si="3"/>
        <v>14686734</v>
      </c>
      <c r="Y51" s="50">
        <f t="shared" si="3"/>
        <v>-3581042</v>
      </c>
      <c r="Z51" s="51">
        <f>+IF(X51&lt;&gt;0,+(Y51/X51)*100,0)</f>
        <v>-24.382834195812357</v>
      </c>
      <c r="AA51" s="48">
        <f>SUM(AA48:AA50)</f>
        <v>29373493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1110658</v>
      </c>
      <c r="D53" s="54">
        <f>+D51-D52</f>
        <v>0</v>
      </c>
      <c r="E53" s="55">
        <f t="shared" si="4"/>
        <v>29373493</v>
      </c>
      <c r="F53" s="56">
        <f t="shared" si="4"/>
        <v>29373493</v>
      </c>
      <c r="G53" s="56">
        <f t="shared" si="4"/>
        <v>2146300</v>
      </c>
      <c r="H53" s="56">
        <f t="shared" si="4"/>
        <v>1065850</v>
      </c>
      <c r="I53" s="56">
        <f t="shared" si="4"/>
        <v>2102314</v>
      </c>
      <c r="J53" s="56">
        <f t="shared" si="4"/>
        <v>5314464</v>
      </c>
      <c r="K53" s="56">
        <f t="shared" si="4"/>
        <v>1782794</v>
      </c>
      <c r="L53" s="56">
        <f t="shared" si="4"/>
        <v>2161108</v>
      </c>
      <c r="M53" s="56">
        <f t="shared" si="4"/>
        <v>1847326</v>
      </c>
      <c r="N53" s="56">
        <f t="shared" si="4"/>
        <v>5791228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11105692</v>
      </c>
      <c r="X53" s="56">
        <f t="shared" si="4"/>
        <v>14686734</v>
      </c>
      <c r="Y53" s="56">
        <f t="shared" si="4"/>
        <v>-3581042</v>
      </c>
      <c r="Z53" s="57">
        <f>+IF(X53&lt;&gt;0,+(Y53/X53)*100,0)</f>
        <v>-24.382834195812357</v>
      </c>
      <c r="AA53" s="54">
        <f>+AA51-AA52</f>
        <v>29373493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1110658</v>
      </c>
      <c r="D56" s="48">
        <f>SUM(D53:D55)</f>
        <v>0</v>
      </c>
      <c r="E56" s="49">
        <f t="shared" si="5"/>
        <v>29373493</v>
      </c>
      <c r="F56" s="50">
        <f t="shared" si="5"/>
        <v>29373493</v>
      </c>
      <c r="G56" s="50">
        <f t="shared" si="5"/>
        <v>2146300</v>
      </c>
      <c r="H56" s="50">
        <f t="shared" si="5"/>
        <v>1065850</v>
      </c>
      <c r="I56" s="50">
        <f t="shared" si="5"/>
        <v>2102314</v>
      </c>
      <c r="J56" s="50">
        <f t="shared" si="5"/>
        <v>5314464</v>
      </c>
      <c r="K56" s="50">
        <f t="shared" si="5"/>
        <v>1782794</v>
      </c>
      <c r="L56" s="50">
        <f t="shared" si="5"/>
        <v>2161108</v>
      </c>
      <c r="M56" s="50">
        <f t="shared" si="5"/>
        <v>1847326</v>
      </c>
      <c r="N56" s="50">
        <f t="shared" si="5"/>
        <v>5791228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11105692</v>
      </c>
      <c r="X56" s="50">
        <f t="shared" si="5"/>
        <v>14686734</v>
      </c>
      <c r="Y56" s="50">
        <f t="shared" si="5"/>
        <v>-3581042</v>
      </c>
      <c r="Z56" s="51">
        <f>+IF(X56&lt;&gt;0,+(Y56/X56)*100,0)</f>
        <v>-24.382834195812357</v>
      </c>
      <c r="AA56" s="48">
        <f>SUM(AA53:AA55)</f>
        <v>29373493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1110658</v>
      </c>
      <c r="D59" s="65">
        <f>SUM(D56:D58)</f>
        <v>0</v>
      </c>
      <c r="E59" s="66">
        <f t="shared" si="6"/>
        <v>29373493</v>
      </c>
      <c r="F59" s="67">
        <f t="shared" si="6"/>
        <v>29373493</v>
      </c>
      <c r="G59" s="67">
        <f t="shared" si="6"/>
        <v>2146300</v>
      </c>
      <c r="H59" s="67">
        <f t="shared" si="6"/>
        <v>1065850</v>
      </c>
      <c r="I59" s="67">
        <f t="shared" si="6"/>
        <v>2102314</v>
      </c>
      <c r="J59" s="67">
        <f t="shared" si="6"/>
        <v>5314464</v>
      </c>
      <c r="K59" s="67">
        <f t="shared" si="6"/>
        <v>1782794</v>
      </c>
      <c r="L59" s="67">
        <f t="shared" si="6"/>
        <v>2161108</v>
      </c>
      <c r="M59" s="67">
        <f t="shared" si="6"/>
        <v>1847326</v>
      </c>
      <c r="N59" s="67">
        <f t="shared" si="6"/>
        <v>5791228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11105692</v>
      </c>
      <c r="X59" s="67">
        <f t="shared" si="6"/>
        <v>14686734</v>
      </c>
      <c r="Y59" s="67">
        <f t="shared" si="6"/>
        <v>-3581042</v>
      </c>
      <c r="Z59" s="68">
        <f>+IF(X59&lt;&gt;0,+(Y59/X59)*100,0)</f>
        <v>-24.382834195812357</v>
      </c>
      <c r="AA59" s="65">
        <f>SUM(AA56:AA58)</f>
        <v>29373493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53661027</v>
      </c>
      <c r="D7" s="20"/>
      <c r="E7" s="21">
        <v>27328447</v>
      </c>
      <c r="F7" s="22">
        <v>27328447</v>
      </c>
      <c r="G7" s="22"/>
      <c r="H7" s="22">
        <v>860045</v>
      </c>
      <c r="I7" s="22">
        <v>882331</v>
      </c>
      <c r="J7" s="22">
        <v>1742376</v>
      </c>
      <c r="K7" s="22">
        <v>1216348</v>
      </c>
      <c r="L7" s="22">
        <v>1057616</v>
      </c>
      <c r="M7" s="22">
        <v>1102289</v>
      </c>
      <c r="N7" s="22">
        <v>3376253</v>
      </c>
      <c r="O7" s="22"/>
      <c r="P7" s="22"/>
      <c r="Q7" s="22"/>
      <c r="R7" s="22"/>
      <c r="S7" s="22"/>
      <c r="T7" s="22"/>
      <c r="U7" s="22"/>
      <c r="V7" s="22"/>
      <c r="W7" s="22">
        <v>5118629</v>
      </c>
      <c r="X7" s="22">
        <v>13664221</v>
      </c>
      <c r="Y7" s="22">
        <v>-8545592</v>
      </c>
      <c r="Z7" s="23">
        <v>-62.539913545016582</v>
      </c>
      <c r="AA7" s="20">
        <v>27328447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4036993</v>
      </c>
      <c r="D13" s="20"/>
      <c r="E13" s="21">
        <v>2531191</v>
      </c>
      <c r="F13" s="22">
        <v>2531191</v>
      </c>
      <c r="G13" s="22"/>
      <c r="H13" s="22"/>
      <c r="I13" s="22"/>
      <c r="J13" s="22"/>
      <c r="K13" s="22">
        <v>478723</v>
      </c>
      <c r="L13" s="22">
        <v>489506</v>
      </c>
      <c r="M13" s="22">
        <v>496197</v>
      </c>
      <c r="N13" s="22">
        <v>1464426</v>
      </c>
      <c r="O13" s="22"/>
      <c r="P13" s="22"/>
      <c r="Q13" s="22"/>
      <c r="R13" s="22"/>
      <c r="S13" s="22"/>
      <c r="T13" s="22"/>
      <c r="U13" s="22"/>
      <c r="V13" s="22"/>
      <c r="W13" s="22">
        <v>1464426</v>
      </c>
      <c r="X13" s="22">
        <v>1265593</v>
      </c>
      <c r="Y13" s="22">
        <v>198833</v>
      </c>
      <c r="Z13" s="23">
        <v>15.710658955920268</v>
      </c>
      <c r="AA13" s="20">
        <v>2531191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368818</v>
      </c>
      <c r="D25" s="20"/>
      <c r="E25" s="21">
        <v>1021000</v>
      </c>
      <c r="F25" s="22">
        <v>1021000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510502</v>
      </c>
      <c r="Y25" s="22">
        <v>-510502</v>
      </c>
      <c r="Z25" s="23">
        <v>-100</v>
      </c>
      <c r="AA25" s="20">
        <v>1021000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58066838</v>
      </c>
      <c r="D32" s="29">
        <f t="shared" ref="D32:Y32" si="0">SUM(D6:D31)</f>
        <v>0</v>
      </c>
      <c r="E32" s="30">
        <f t="shared" si="0"/>
        <v>30880638</v>
      </c>
      <c r="F32" s="31">
        <f t="shared" si="0"/>
        <v>30880638</v>
      </c>
      <c r="G32" s="31">
        <f t="shared" si="0"/>
        <v>0</v>
      </c>
      <c r="H32" s="31">
        <f t="shared" si="0"/>
        <v>860045</v>
      </c>
      <c r="I32" s="31">
        <f t="shared" si="0"/>
        <v>882331</v>
      </c>
      <c r="J32" s="31">
        <f t="shared" si="0"/>
        <v>1742376</v>
      </c>
      <c r="K32" s="31">
        <f t="shared" si="0"/>
        <v>1695071</v>
      </c>
      <c r="L32" s="31">
        <f t="shared" si="0"/>
        <v>1547122</v>
      </c>
      <c r="M32" s="31">
        <f t="shared" si="0"/>
        <v>1598486</v>
      </c>
      <c r="N32" s="31">
        <f t="shared" si="0"/>
        <v>4840679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6583055</v>
      </c>
      <c r="X32" s="31">
        <f t="shared" si="0"/>
        <v>15440316</v>
      </c>
      <c r="Y32" s="31">
        <f t="shared" si="0"/>
        <v>-8857261</v>
      </c>
      <c r="Z32" s="32">
        <f>+IF(X32&lt;&gt;0,+(Y32/X32)*100,0)</f>
        <v>-57.364506011405467</v>
      </c>
      <c r="AA32" s="29">
        <f>SUM(AA6:AA31)</f>
        <v>30880638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15044622</v>
      </c>
      <c r="D34" s="20"/>
      <c r="E34" s="21">
        <v>12517424</v>
      </c>
      <c r="F34" s="22">
        <v>12517424</v>
      </c>
      <c r="G34" s="22"/>
      <c r="H34" s="22">
        <v>1176601</v>
      </c>
      <c r="I34" s="22">
        <v>1118203</v>
      </c>
      <c r="J34" s="22">
        <v>2294804</v>
      </c>
      <c r="K34" s="22"/>
      <c r="L34" s="22">
        <v>1876887</v>
      </c>
      <c r="M34" s="22"/>
      <c r="N34" s="22">
        <v>1876887</v>
      </c>
      <c r="O34" s="22"/>
      <c r="P34" s="22"/>
      <c r="Q34" s="22"/>
      <c r="R34" s="22"/>
      <c r="S34" s="22"/>
      <c r="T34" s="22"/>
      <c r="U34" s="22"/>
      <c r="V34" s="22"/>
      <c r="W34" s="22">
        <v>4171691</v>
      </c>
      <c r="X34" s="22">
        <v>6258710</v>
      </c>
      <c r="Y34" s="22">
        <v>-2087019</v>
      </c>
      <c r="Z34" s="23">
        <v>-33.345833246787279</v>
      </c>
      <c r="AA34" s="20">
        <v>12517424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3823392</v>
      </c>
      <c r="D37" s="20"/>
      <c r="E37" s="21">
        <v>4258962</v>
      </c>
      <c r="F37" s="22">
        <v>4258962</v>
      </c>
      <c r="G37" s="22"/>
      <c r="H37" s="22">
        <v>411744</v>
      </c>
      <c r="I37" s="22"/>
      <c r="J37" s="22">
        <v>411744</v>
      </c>
      <c r="K37" s="22">
        <v>276283</v>
      </c>
      <c r="L37" s="22">
        <v>1781683</v>
      </c>
      <c r="M37" s="22">
        <v>431000</v>
      </c>
      <c r="N37" s="22">
        <v>2488966</v>
      </c>
      <c r="O37" s="22"/>
      <c r="P37" s="22"/>
      <c r="Q37" s="22"/>
      <c r="R37" s="22"/>
      <c r="S37" s="22"/>
      <c r="T37" s="22"/>
      <c r="U37" s="22"/>
      <c r="V37" s="22"/>
      <c r="W37" s="22">
        <v>2900710</v>
      </c>
      <c r="X37" s="22">
        <v>2129478</v>
      </c>
      <c r="Y37" s="22">
        <v>771232</v>
      </c>
      <c r="Z37" s="23">
        <v>36.216950820811483</v>
      </c>
      <c r="AA37" s="20">
        <v>4258962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14216107</v>
      </c>
      <c r="D41" s="20"/>
      <c r="E41" s="21">
        <v>7089689</v>
      </c>
      <c r="F41" s="22">
        <v>7089689</v>
      </c>
      <c r="G41" s="22"/>
      <c r="H41" s="22">
        <v>1020670</v>
      </c>
      <c r="I41" s="22">
        <v>597775</v>
      </c>
      <c r="J41" s="22">
        <v>1618445</v>
      </c>
      <c r="K41" s="22">
        <v>644770</v>
      </c>
      <c r="L41" s="22">
        <v>611112</v>
      </c>
      <c r="M41" s="22"/>
      <c r="N41" s="22">
        <v>1255882</v>
      </c>
      <c r="O41" s="22"/>
      <c r="P41" s="22"/>
      <c r="Q41" s="22"/>
      <c r="R41" s="22"/>
      <c r="S41" s="22"/>
      <c r="T41" s="22"/>
      <c r="U41" s="22"/>
      <c r="V41" s="22"/>
      <c r="W41" s="22">
        <v>2874327</v>
      </c>
      <c r="X41" s="22">
        <v>3544847</v>
      </c>
      <c r="Y41" s="22">
        <v>-670520</v>
      </c>
      <c r="Z41" s="23">
        <v>-18.915343878029152</v>
      </c>
      <c r="AA41" s="20">
        <v>7089689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959863</v>
      </c>
      <c r="D44" s="20"/>
      <c r="E44" s="21">
        <v>735611</v>
      </c>
      <c r="F44" s="22">
        <v>735611</v>
      </c>
      <c r="G44" s="22"/>
      <c r="H44" s="22">
        <v>55565</v>
      </c>
      <c r="I44" s="22">
        <v>9564</v>
      </c>
      <c r="J44" s="22">
        <v>65129</v>
      </c>
      <c r="K44" s="22">
        <v>4909</v>
      </c>
      <c r="L44" s="22">
        <v>9528</v>
      </c>
      <c r="M44" s="22">
        <v>232961</v>
      </c>
      <c r="N44" s="22">
        <v>247398</v>
      </c>
      <c r="O44" s="22"/>
      <c r="P44" s="22"/>
      <c r="Q44" s="22"/>
      <c r="R44" s="22"/>
      <c r="S44" s="22"/>
      <c r="T44" s="22"/>
      <c r="U44" s="22"/>
      <c r="V44" s="22"/>
      <c r="W44" s="22">
        <v>312527</v>
      </c>
      <c r="X44" s="22">
        <v>367811</v>
      </c>
      <c r="Y44" s="22">
        <v>-55284</v>
      </c>
      <c r="Z44" s="23">
        <v>-15.030545579115362</v>
      </c>
      <c r="AA44" s="20">
        <v>735611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34043984</v>
      </c>
      <c r="D47" s="29">
        <f t="shared" ref="D47:Y47" si="1">SUM(D34:D46)</f>
        <v>0</v>
      </c>
      <c r="E47" s="30">
        <f t="shared" si="1"/>
        <v>24601686</v>
      </c>
      <c r="F47" s="31">
        <f t="shared" si="1"/>
        <v>24601686</v>
      </c>
      <c r="G47" s="31">
        <f t="shared" si="1"/>
        <v>0</v>
      </c>
      <c r="H47" s="31">
        <f t="shared" si="1"/>
        <v>2664580</v>
      </c>
      <c r="I47" s="31">
        <f t="shared" si="1"/>
        <v>1725542</v>
      </c>
      <c r="J47" s="31">
        <f t="shared" si="1"/>
        <v>4390122</v>
      </c>
      <c r="K47" s="31">
        <f t="shared" si="1"/>
        <v>925962</v>
      </c>
      <c r="L47" s="31">
        <f t="shared" si="1"/>
        <v>4279210</v>
      </c>
      <c r="M47" s="31">
        <f t="shared" si="1"/>
        <v>663961</v>
      </c>
      <c r="N47" s="31">
        <f t="shared" si="1"/>
        <v>5869133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10259255</v>
      </c>
      <c r="X47" s="31">
        <f t="shared" si="1"/>
        <v>12300846</v>
      </c>
      <c r="Y47" s="31">
        <f t="shared" si="1"/>
        <v>-2041591</v>
      </c>
      <c r="Z47" s="32">
        <f>+IF(X47&lt;&gt;0,+(Y47/X47)*100,0)</f>
        <v>-16.597159252298582</v>
      </c>
      <c r="AA47" s="29">
        <f>SUM(AA34:AA46)</f>
        <v>24601686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24022854</v>
      </c>
      <c r="D48" s="39">
        <f t="shared" si="2"/>
        <v>0</v>
      </c>
      <c r="E48" s="40">
        <f t="shared" si="2"/>
        <v>6278952</v>
      </c>
      <c r="F48" s="41">
        <f t="shared" si="2"/>
        <v>6278952</v>
      </c>
      <c r="G48" s="41">
        <f t="shared" si="2"/>
        <v>0</v>
      </c>
      <c r="H48" s="41">
        <f t="shared" si="2"/>
        <v>-1804535</v>
      </c>
      <c r="I48" s="41">
        <f t="shared" si="2"/>
        <v>-843211</v>
      </c>
      <c r="J48" s="41">
        <f t="shared" si="2"/>
        <v>-2647746</v>
      </c>
      <c r="K48" s="41">
        <f t="shared" si="2"/>
        <v>769109</v>
      </c>
      <c r="L48" s="41">
        <f t="shared" si="2"/>
        <v>-2732088</v>
      </c>
      <c r="M48" s="41">
        <f t="shared" si="2"/>
        <v>934525</v>
      </c>
      <c r="N48" s="41">
        <f t="shared" si="2"/>
        <v>-1028454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-3676200</v>
      </c>
      <c r="X48" s="41">
        <f t="shared" si="2"/>
        <v>3139470</v>
      </c>
      <c r="Y48" s="41">
        <f t="shared" si="2"/>
        <v>-6815670</v>
      </c>
      <c r="Z48" s="42">
        <f>+IF(X48&lt;&gt;0,+(Y48/X48)*100,0)</f>
        <v>-217.09619776586493</v>
      </c>
      <c r="AA48" s="39">
        <f>+AA32-AA47</f>
        <v>6278952</v>
      </c>
    </row>
    <row r="49" spans="1:27" ht="25.5" x14ac:dyDescent="0.25">
      <c r="A49" s="43" t="s">
        <v>74</v>
      </c>
      <c r="B49" s="15" t="s">
        <v>32</v>
      </c>
      <c r="C49" s="20">
        <v>6611402</v>
      </c>
      <c r="D49" s="20"/>
      <c r="E49" s="21">
        <v>1</v>
      </c>
      <c r="F49" s="22">
        <v>1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</v>
      </c>
      <c r="Y49" s="22">
        <v>-1</v>
      </c>
      <c r="Z49" s="23">
        <v>-100</v>
      </c>
      <c r="AA49" s="20">
        <v>1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30634256</v>
      </c>
      <c r="D51" s="48">
        <f t="shared" si="3"/>
        <v>0</v>
      </c>
      <c r="E51" s="49">
        <f t="shared" si="3"/>
        <v>6278953</v>
      </c>
      <c r="F51" s="50">
        <f t="shared" si="3"/>
        <v>6278953</v>
      </c>
      <c r="G51" s="50">
        <f t="shared" si="3"/>
        <v>0</v>
      </c>
      <c r="H51" s="50">
        <f t="shared" si="3"/>
        <v>-1804535</v>
      </c>
      <c r="I51" s="50">
        <f t="shared" si="3"/>
        <v>-843211</v>
      </c>
      <c r="J51" s="50">
        <f t="shared" si="3"/>
        <v>-2647746</v>
      </c>
      <c r="K51" s="50">
        <f t="shared" si="3"/>
        <v>769109</v>
      </c>
      <c r="L51" s="50">
        <f t="shared" si="3"/>
        <v>-2732088</v>
      </c>
      <c r="M51" s="50">
        <f t="shared" si="3"/>
        <v>934525</v>
      </c>
      <c r="N51" s="50">
        <f t="shared" si="3"/>
        <v>-1028454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-3676200</v>
      </c>
      <c r="X51" s="50">
        <f t="shared" si="3"/>
        <v>3139471</v>
      </c>
      <c r="Y51" s="50">
        <f t="shared" si="3"/>
        <v>-6815671</v>
      </c>
      <c r="Z51" s="51">
        <f>+IF(X51&lt;&gt;0,+(Y51/X51)*100,0)</f>
        <v>-217.09616046779857</v>
      </c>
      <c r="AA51" s="48">
        <f>SUM(AA48:AA50)</f>
        <v>6278953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30634256</v>
      </c>
      <c r="D53" s="54">
        <f>+D51-D52</f>
        <v>0</v>
      </c>
      <c r="E53" s="55">
        <f t="shared" si="4"/>
        <v>6278953</v>
      </c>
      <c r="F53" s="56">
        <f t="shared" si="4"/>
        <v>6278953</v>
      </c>
      <c r="G53" s="56">
        <f t="shared" si="4"/>
        <v>0</v>
      </c>
      <c r="H53" s="56">
        <f t="shared" si="4"/>
        <v>-1804535</v>
      </c>
      <c r="I53" s="56">
        <f t="shared" si="4"/>
        <v>-843211</v>
      </c>
      <c r="J53" s="56">
        <f t="shared" si="4"/>
        <v>-2647746</v>
      </c>
      <c r="K53" s="56">
        <f t="shared" si="4"/>
        <v>769109</v>
      </c>
      <c r="L53" s="56">
        <f t="shared" si="4"/>
        <v>-2732088</v>
      </c>
      <c r="M53" s="56">
        <f t="shared" si="4"/>
        <v>934525</v>
      </c>
      <c r="N53" s="56">
        <f t="shared" si="4"/>
        <v>-1028454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-3676200</v>
      </c>
      <c r="X53" s="56">
        <f t="shared" si="4"/>
        <v>3139471</v>
      </c>
      <c r="Y53" s="56">
        <f t="shared" si="4"/>
        <v>-6815671</v>
      </c>
      <c r="Z53" s="57">
        <f>+IF(X53&lt;&gt;0,+(Y53/X53)*100,0)</f>
        <v>-217.09616046779857</v>
      </c>
      <c r="AA53" s="54">
        <f>+AA51-AA52</f>
        <v>6278953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30634256</v>
      </c>
      <c r="D56" s="48">
        <f>SUM(D53:D55)</f>
        <v>0</v>
      </c>
      <c r="E56" s="49">
        <f t="shared" si="5"/>
        <v>6278953</v>
      </c>
      <c r="F56" s="50">
        <f t="shared" si="5"/>
        <v>6278953</v>
      </c>
      <c r="G56" s="50">
        <f t="shared" si="5"/>
        <v>0</v>
      </c>
      <c r="H56" s="50">
        <f t="shared" si="5"/>
        <v>-1804535</v>
      </c>
      <c r="I56" s="50">
        <f t="shared" si="5"/>
        <v>-843211</v>
      </c>
      <c r="J56" s="50">
        <f t="shared" si="5"/>
        <v>-2647746</v>
      </c>
      <c r="K56" s="50">
        <f t="shared" si="5"/>
        <v>769109</v>
      </c>
      <c r="L56" s="50">
        <f t="shared" si="5"/>
        <v>-2732088</v>
      </c>
      <c r="M56" s="50">
        <f t="shared" si="5"/>
        <v>934525</v>
      </c>
      <c r="N56" s="50">
        <f t="shared" si="5"/>
        <v>-1028454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-3676200</v>
      </c>
      <c r="X56" s="50">
        <f t="shared" si="5"/>
        <v>3139471</v>
      </c>
      <c r="Y56" s="50">
        <f t="shared" si="5"/>
        <v>-6815671</v>
      </c>
      <c r="Z56" s="51">
        <f>+IF(X56&lt;&gt;0,+(Y56/X56)*100,0)</f>
        <v>-217.09616046779857</v>
      </c>
      <c r="AA56" s="48">
        <f>SUM(AA53:AA55)</f>
        <v>6278953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30634256</v>
      </c>
      <c r="D59" s="65">
        <f>SUM(D56:D58)</f>
        <v>0</v>
      </c>
      <c r="E59" s="66">
        <f t="shared" si="6"/>
        <v>6278953</v>
      </c>
      <c r="F59" s="67">
        <f t="shared" si="6"/>
        <v>6278953</v>
      </c>
      <c r="G59" s="67">
        <f t="shared" si="6"/>
        <v>0</v>
      </c>
      <c r="H59" s="67">
        <f t="shared" si="6"/>
        <v>-1804535</v>
      </c>
      <c r="I59" s="67">
        <f t="shared" si="6"/>
        <v>-843211</v>
      </c>
      <c r="J59" s="67">
        <f t="shared" si="6"/>
        <v>-2647746</v>
      </c>
      <c r="K59" s="67">
        <f t="shared" si="6"/>
        <v>769109</v>
      </c>
      <c r="L59" s="67">
        <f t="shared" si="6"/>
        <v>-2732088</v>
      </c>
      <c r="M59" s="67">
        <f t="shared" si="6"/>
        <v>934525</v>
      </c>
      <c r="N59" s="67">
        <f t="shared" si="6"/>
        <v>-1028454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-3676200</v>
      </c>
      <c r="X59" s="67">
        <f t="shared" si="6"/>
        <v>3139471</v>
      </c>
      <c r="Y59" s="67">
        <f t="shared" si="6"/>
        <v>-6815671</v>
      </c>
      <c r="Z59" s="68">
        <f>+IF(X59&lt;&gt;0,+(Y59/X59)*100,0)</f>
        <v>-217.09616046779857</v>
      </c>
      <c r="AA59" s="65">
        <f>SUM(AA56:AA58)</f>
        <v>6278953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3733670</v>
      </c>
      <c r="D7" s="20"/>
      <c r="E7" s="21">
        <v>9115430</v>
      </c>
      <c r="F7" s="22">
        <v>9115430</v>
      </c>
      <c r="G7" s="22"/>
      <c r="H7" s="22"/>
      <c r="I7" s="22">
        <v>346623</v>
      </c>
      <c r="J7" s="22">
        <v>346623</v>
      </c>
      <c r="K7" s="22">
        <v>1120542</v>
      </c>
      <c r="L7" s="22">
        <v>359039</v>
      </c>
      <c r="M7" s="22">
        <v>448087</v>
      </c>
      <c r="N7" s="22">
        <v>1927668</v>
      </c>
      <c r="O7" s="22"/>
      <c r="P7" s="22"/>
      <c r="Q7" s="22"/>
      <c r="R7" s="22"/>
      <c r="S7" s="22"/>
      <c r="T7" s="22"/>
      <c r="U7" s="22"/>
      <c r="V7" s="22"/>
      <c r="W7" s="22">
        <v>2274291</v>
      </c>
      <c r="X7" s="22">
        <v>4557708</v>
      </c>
      <c r="Y7" s="22">
        <v>-2283417</v>
      </c>
      <c r="Z7" s="23">
        <v>-50.10011611099263</v>
      </c>
      <c r="AA7" s="20">
        <v>9115430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1892232</v>
      </c>
      <c r="D13" s="20"/>
      <c r="E13" s="21"/>
      <c r="F13" s="22"/>
      <c r="G13" s="22"/>
      <c r="H13" s="22"/>
      <c r="I13" s="22">
        <v>400964</v>
      </c>
      <c r="J13" s="22">
        <v>400964</v>
      </c>
      <c r="K13" s="22">
        <v>-107</v>
      </c>
      <c r="L13" s="22">
        <v>208565</v>
      </c>
      <c r="M13" s="22"/>
      <c r="N13" s="22">
        <v>208458</v>
      </c>
      <c r="O13" s="22"/>
      <c r="P13" s="22"/>
      <c r="Q13" s="22"/>
      <c r="R13" s="22"/>
      <c r="S13" s="22"/>
      <c r="T13" s="22"/>
      <c r="U13" s="22"/>
      <c r="V13" s="22"/>
      <c r="W13" s="22">
        <v>609422</v>
      </c>
      <c r="X13" s="22"/>
      <c r="Y13" s="22">
        <v>609422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5625902</v>
      </c>
      <c r="D32" s="29">
        <f t="shared" ref="D32:Y32" si="0">SUM(D6:D31)</f>
        <v>0</v>
      </c>
      <c r="E32" s="30">
        <f t="shared" si="0"/>
        <v>9115430</v>
      </c>
      <c r="F32" s="31">
        <f t="shared" si="0"/>
        <v>9115430</v>
      </c>
      <c r="G32" s="31">
        <f t="shared" si="0"/>
        <v>0</v>
      </c>
      <c r="H32" s="31">
        <f t="shared" si="0"/>
        <v>0</v>
      </c>
      <c r="I32" s="31">
        <f t="shared" si="0"/>
        <v>747587</v>
      </c>
      <c r="J32" s="31">
        <f t="shared" si="0"/>
        <v>747587</v>
      </c>
      <c r="K32" s="31">
        <f t="shared" si="0"/>
        <v>1120435</v>
      </c>
      <c r="L32" s="31">
        <f t="shared" si="0"/>
        <v>567604</v>
      </c>
      <c r="M32" s="31">
        <f t="shared" si="0"/>
        <v>448087</v>
      </c>
      <c r="N32" s="31">
        <f t="shared" si="0"/>
        <v>2136126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2883713</v>
      </c>
      <c r="X32" s="31">
        <f t="shared" si="0"/>
        <v>4557708</v>
      </c>
      <c r="Y32" s="31">
        <f t="shared" si="0"/>
        <v>-1673995</v>
      </c>
      <c r="Z32" s="32">
        <f>+IF(X32&lt;&gt;0,+(Y32/X32)*100,0)</f>
        <v>-36.728877760488388</v>
      </c>
      <c r="AA32" s="29">
        <f>SUM(AA6:AA31)</f>
        <v>9115430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6154811</v>
      </c>
      <c r="D34" s="20"/>
      <c r="E34" s="21">
        <v>4945743</v>
      </c>
      <c r="F34" s="22">
        <v>4945743</v>
      </c>
      <c r="G34" s="22"/>
      <c r="H34" s="22"/>
      <c r="I34" s="22">
        <v>1850341</v>
      </c>
      <c r="J34" s="22">
        <v>1850341</v>
      </c>
      <c r="K34" s="22">
        <v>510734</v>
      </c>
      <c r="L34" s="22">
        <v>481231</v>
      </c>
      <c r="M34" s="22">
        <v>441480</v>
      </c>
      <c r="N34" s="22">
        <v>1433445</v>
      </c>
      <c r="O34" s="22"/>
      <c r="P34" s="22"/>
      <c r="Q34" s="22"/>
      <c r="R34" s="22"/>
      <c r="S34" s="22"/>
      <c r="T34" s="22"/>
      <c r="U34" s="22"/>
      <c r="V34" s="22"/>
      <c r="W34" s="22">
        <v>3283786</v>
      </c>
      <c r="X34" s="22">
        <v>2472846</v>
      </c>
      <c r="Y34" s="22">
        <v>810940</v>
      </c>
      <c r="Z34" s="23">
        <v>32.793793062730145</v>
      </c>
      <c r="AA34" s="20">
        <v>4945743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1792213</v>
      </c>
      <c r="D37" s="20"/>
      <c r="E37" s="21">
        <v>1500000</v>
      </c>
      <c r="F37" s="22">
        <v>1500000</v>
      </c>
      <c r="G37" s="22"/>
      <c r="H37" s="22"/>
      <c r="I37" s="22">
        <v>621190</v>
      </c>
      <c r="J37" s="22">
        <v>621190</v>
      </c>
      <c r="K37" s="22"/>
      <c r="L37" s="22">
        <v>198167</v>
      </c>
      <c r="M37" s="22">
        <v>166751</v>
      </c>
      <c r="N37" s="22">
        <v>364918</v>
      </c>
      <c r="O37" s="22"/>
      <c r="P37" s="22"/>
      <c r="Q37" s="22"/>
      <c r="R37" s="22"/>
      <c r="S37" s="22"/>
      <c r="T37" s="22"/>
      <c r="U37" s="22"/>
      <c r="V37" s="22"/>
      <c r="W37" s="22">
        <v>986108</v>
      </c>
      <c r="X37" s="22">
        <v>749994</v>
      </c>
      <c r="Y37" s="22">
        <v>236114</v>
      </c>
      <c r="Z37" s="23">
        <v>31.482118523614854</v>
      </c>
      <c r="AA37" s="20">
        <v>1500000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2734629</v>
      </c>
      <c r="F38" s="22">
        <v>2734629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1367310</v>
      </c>
      <c r="Y38" s="22">
        <v>-1367310</v>
      </c>
      <c r="Z38" s="23">
        <v>-100</v>
      </c>
      <c r="AA38" s="20">
        <v>2734629</v>
      </c>
    </row>
    <row r="39" spans="1:27" ht="13.5" x14ac:dyDescent="0.25">
      <c r="A39" s="19" t="s">
        <v>65</v>
      </c>
      <c r="B39" s="15" t="s">
        <v>32</v>
      </c>
      <c r="C39" s="20">
        <v>240804</v>
      </c>
      <c r="D39" s="20"/>
      <c r="E39" s="21">
        <v>1060834</v>
      </c>
      <c r="F39" s="22">
        <v>1060834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530406</v>
      </c>
      <c r="Y39" s="22">
        <v>-530406</v>
      </c>
      <c r="Z39" s="23">
        <v>-100</v>
      </c>
      <c r="AA39" s="20">
        <v>1060834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12132</v>
      </c>
      <c r="D41" s="20"/>
      <c r="E41" s="21">
        <v>127522</v>
      </c>
      <c r="F41" s="22">
        <v>127522</v>
      </c>
      <c r="G41" s="22"/>
      <c r="H41" s="22"/>
      <c r="I41" s="22"/>
      <c r="J41" s="22"/>
      <c r="K41" s="22">
        <v>3427</v>
      </c>
      <c r="L41" s="22">
        <v>4456</v>
      </c>
      <c r="M41" s="22"/>
      <c r="N41" s="22">
        <v>7883</v>
      </c>
      <c r="O41" s="22"/>
      <c r="P41" s="22"/>
      <c r="Q41" s="22"/>
      <c r="R41" s="22"/>
      <c r="S41" s="22"/>
      <c r="T41" s="22"/>
      <c r="U41" s="22"/>
      <c r="V41" s="22"/>
      <c r="W41" s="22">
        <v>7883</v>
      </c>
      <c r="X41" s="22">
        <v>63744</v>
      </c>
      <c r="Y41" s="22">
        <v>-55861</v>
      </c>
      <c r="Z41" s="23">
        <v>-87.633345883534147</v>
      </c>
      <c r="AA41" s="20">
        <v>127522</v>
      </c>
    </row>
    <row r="42" spans="1:27" ht="13.5" x14ac:dyDescent="0.25">
      <c r="A42" s="19" t="s">
        <v>67</v>
      </c>
      <c r="B42" s="15" t="s">
        <v>32</v>
      </c>
      <c r="C42" s="20">
        <v>801829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115645</v>
      </c>
      <c r="D44" s="20"/>
      <c r="E44" s="21">
        <v>737518</v>
      </c>
      <c r="F44" s="22">
        <v>737518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368754</v>
      </c>
      <c r="Y44" s="22">
        <v>-368754</v>
      </c>
      <c r="Z44" s="23">
        <v>-100</v>
      </c>
      <c r="AA44" s="20">
        <v>737518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9117434</v>
      </c>
      <c r="D47" s="29">
        <f t="shared" ref="D47:Y47" si="1">SUM(D34:D46)</f>
        <v>0</v>
      </c>
      <c r="E47" s="30">
        <f t="shared" si="1"/>
        <v>11106246</v>
      </c>
      <c r="F47" s="31">
        <f t="shared" si="1"/>
        <v>11106246</v>
      </c>
      <c r="G47" s="31">
        <f t="shared" si="1"/>
        <v>0</v>
      </c>
      <c r="H47" s="31">
        <f t="shared" si="1"/>
        <v>0</v>
      </c>
      <c r="I47" s="31">
        <f t="shared" si="1"/>
        <v>2471531</v>
      </c>
      <c r="J47" s="31">
        <f t="shared" si="1"/>
        <v>2471531</v>
      </c>
      <c r="K47" s="31">
        <f t="shared" si="1"/>
        <v>514161</v>
      </c>
      <c r="L47" s="31">
        <f t="shared" si="1"/>
        <v>683854</v>
      </c>
      <c r="M47" s="31">
        <f t="shared" si="1"/>
        <v>608231</v>
      </c>
      <c r="N47" s="31">
        <f t="shared" si="1"/>
        <v>1806246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4277777</v>
      </c>
      <c r="X47" s="31">
        <f t="shared" si="1"/>
        <v>5553054</v>
      </c>
      <c r="Y47" s="31">
        <f t="shared" si="1"/>
        <v>-1275277</v>
      </c>
      <c r="Z47" s="32">
        <f>+IF(X47&lt;&gt;0,+(Y47/X47)*100,0)</f>
        <v>-22.965326827363825</v>
      </c>
      <c r="AA47" s="29">
        <f>SUM(AA34:AA46)</f>
        <v>11106246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-3491532</v>
      </c>
      <c r="D48" s="39">
        <f t="shared" si="2"/>
        <v>0</v>
      </c>
      <c r="E48" s="40">
        <f t="shared" si="2"/>
        <v>-1990816</v>
      </c>
      <c r="F48" s="41">
        <f t="shared" si="2"/>
        <v>-1990816</v>
      </c>
      <c r="G48" s="41">
        <f t="shared" si="2"/>
        <v>0</v>
      </c>
      <c r="H48" s="41">
        <f t="shared" si="2"/>
        <v>0</v>
      </c>
      <c r="I48" s="41">
        <f t="shared" si="2"/>
        <v>-1723944</v>
      </c>
      <c r="J48" s="41">
        <f t="shared" si="2"/>
        <v>-1723944</v>
      </c>
      <c r="K48" s="41">
        <f t="shared" si="2"/>
        <v>606274</v>
      </c>
      <c r="L48" s="41">
        <f t="shared" si="2"/>
        <v>-116250</v>
      </c>
      <c r="M48" s="41">
        <f t="shared" si="2"/>
        <v>-160144</v>
      </c>
      <c r="N48" s="41">
        <f t="shared" si="2"/>
        <v>329880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-1394064</v>
      </c>
      <c r="X48" s="41">
        <f t="shared" si="2"/>
        <v>-995346</v>
      </c>
      <c r="Y48" s="41">
        <f t="shared" si="2"/>
        <v>-398718</v>
      </c>
      <c r="Z48" s="42">
        <f>+IF(X48&lt;&gt;0,+(Y48/X48)*100,0)</f>
        <v>40.058231007107075</v>
      </c>
      <c r="AA48" s="39">
        <f>+AA32-AA47</f>
        <v>-1990816</v>
      </c>
    </row>
    <row r="49" spans="1:27" ht="25.5" x14ac:dyDescent="0.25">
      <c r="A49" s="43" t="s">
        <v>74</v>
      </c>
      <c r="B49" s="15" t="s">
        <v>32</v>
      </c>
      <c r="C49" s="20">
        <v>3287906</v>
      </c>
      <c r="D49" s="20"/>
      <c r="E49" s="21">
        <v>9450000</v>
      </c>
      <c r="F49" s="22">
        <v>9450000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4725000</v>
      </c>
      <c r="Y49" s="22">
        <v>-4725000</v>
      </c>
      <c r="Z49" s="23">
        <v>-100</v>
      </c>
      <c r="AA49" s="20">
        <v>9450000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-203626</v>
      </c>
      <c r="D51" s="48">
        <f t="shared" si="3"/>
        <v>0</v>
      </c>
      <c r="E51" s="49">
        <f t="shared" si="3"/>
        <v>7459184</v>
      </c>
      <c r="F51" s="50">
        <f t="shared" si="3"/>
        <v>7459184</v>
      </c>
      <c r="G51" s="50">
        <f t="shared" si="3"/>
        <v>0</v>
      </c>
      <c r="H51" s="50">
        <f t="shared" si="3"/>
        <v>0</v>
      </c>
      <c r="I51" s="50">
        <f t="shared" si="3"/>
        <v>-1723944</v>
      </c>
      <c r="J51" s="50">
        <f t="shared" si="3"/>
        <v>-1723944</v>
      </c>
      <c r="K51" s="50">
        <f t="shared" si="3"/>
        <v>606274</v>
      </c>
      <c r="L51" s="50">
        <f t="shared" si="3"/>
        <v>-116250</v>
      </c>
      <c r="M51" s="50">
        <f t="shared" si="3"/>
        <v>-160144</v>
      </c>
      <c r="N51" s="50">
        <f t="shared" si="3"/>
        <v>329880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-1394064</v>
      </c>
      <c r="X51" s="50">
        <f t="shared" si="3"/>
        <v>3729654</v>
      </c>
      <c r="Y51" s="50">
        <f t="shared" si="3"/>
        <v>-5123718</v>
      </c>
      <c r="Z51" s="51">
        <f>+IF(X51&lt;&gt;0,+(Y51/X51)*100,0)</f>
        <v>-137.37783719347695</v>
      </c>
      <c r="AA51" s="48">
        <f>SUM(AA48:AA50)</f>
        <v>7459184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-203626</v>
      </c>
      <c r="D53" s="54">
        <f>+D51-D52</f>
        <v>0</v>
      </c>
      <c r="E53" s="55">
        <f t="shared" si="4"/>
        <v>7459184</v>
      </c>
      <c r="F53" s="56">
        <f t="shared" si="4"/>
        <v>7459184</v>
      </c>
      <c r="G53" s="56">
        <f t="shared" si="4"/>
        <v>0</v>
      </c>
      <c r="H53" s="56">
        <f t="shared" si="4"/>
        <v>0</v>
      </c>
      <c r="I53" s="56">
        <f t="shared" si="4"/>
        <v>-1723944</v>
      </c>
      <c r="J53" s="56">
        <f t="shared" si="4"/>
        <v>-1723944</v>
      </c>
      <c r="K53" s="56">
        <f t="shared" si="4"/>
        <v>606274</v>
      </c>
      <c r="L53" s="56">
        <f t="shared" si="4"/>
        <v>-116250</v>
      </c>
      <c r="M53" s="56">
        <f t="shared" si="4"/>
        <v>-160144</v>
      </c>
      <c r="N53" s="56">
        <f t="shared" si="4"/>
        <v>329880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-1394064</v>
      </c>
      <c r="X53" s="56">
        <f t="shared" si="4"/>
        <v>3729654</v>
      </c>
      <c r="Y53" s="56">
        <f t="shared" si="4"/>
        <v>-5123718</v>
      </c>
      <c r="Z53" s="57">
        <f>+IF(X53&lt;&gt;0,+(Y53/X53)*100,0)</f>
        <v>-137.37783719347695</v>
      </c>
      <c r="AA53" s="54">
        <f>+AA51-AA52</f>
        <v>7459184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-203626</v>
      </c>
      <c r="D56" s="48">
        <f>SUM(D53:D55)</f>
        <v>0</v>
      </c>
      <c r="E56" s="49">
        <f t="shared" si="5"/>
        <v>7459184</v>
      </c>
      <c r="F56" s="50">
        <f t="shared" si="5"/>
        <v>7459184</v>
      </c>
      <c r="G56" s="50">
        <f t="shared" si="5"/>
        <v>0</v>
      </c>
      <c r="H56" s="50">
        <f t="shared" si="5"/>
        <v>0</v>
      </c>
      <c r="I56" s="50">
        <f t="shared" si="5"/>
        <v>-1723944</v>
      </c>
      <c r="J56" s="50">
        <f t="shared" si="5"/>
        <v>-1723944</v>
      </c>
      <c r="K56" s="50">
        <f t="shared" si="5"/>
        <v>606274</v>
      </c>
      <c r="L56" s="50">
        <f t="shared" si="5"/>
        <v>-116250</v>
      </c>
      <c r="M56" s="50">
        <f t="shared" si="5"/>
        <v>-160144</v>
      </c>
      <c r="N56" s="50">
        <f t="shared" si="5"/>
        <v>329880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-1394064</v>
      </c>
      <c r="X56" s="50">
        <f t="shared" si="5"/>
        <v>3729654</v>
      </c>
      <c r="Y56" s="50">
        <f t="shared" si="5"/>
        <v>-5123718</v>
      </c>
      <c r="Z56" s="51">
        <f>+IF(X56&lt;&gt;0,+(Y56/X56)*100,0)</f>
        <v>-137.37783719347695</v>
      </c>
      <c r="AA56" s="48">
        <f>SUM(AA53:AA55)</f>
        <v>7459184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-203626</v>
      </c>
      <c r="D59" s="65">
        <f>SUM(D56:D58)</f>
        <v>0</v>
      </c>
      <c r="E59" s="66">
        <f t="shared" si="6"/>
        <v>7459184</v>
      </c>
      <c r="F59" s="67">
        <f t="shared" si="6"/>
        <v>7459184</v>
      </c>
      <c r="G59" s="67">
        <f t="shared" si="6"/>
        <v>0</v>
      </c>
      <c r="H59" s="67">
        <f t="shared" si="6"/>
        <v>0</v>
      </c>
      <c r="I59" s="67">
        <f t="shared" si="6"/>
        <v>-1723944</v>
      </c>
      <c r="J59" s="67">
        <f t="shared" si="6"/>
        <v>-1723944</v>
      </c>
      <c r="K59" s="67">
        <f t="shared" si="6"/>
        <v>606274</v>
      </c>
      <c r="L59" s="67">
        <f t="shared" si="6"/>
        <v>-116250</v>
      </c>
      <c r="M59" s="67">
        <f t="shared" si="6"/>
        <v>-160144</v>
      </c>
      <c r="N59" s="67">
        <f t="shared" si="6"/>
        <v>329880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-1394064</v>
      </c>
      <c r="X59" s="67">
        <f t="shared" si="6"/>
        <v>3729654</v>
      </c>
      <c r="Y59" s="67">
        <f t="shared" si="6"/>
        <v>-5123718</v>
      </c>
      <c r="Z59" s="68">
        <f>+IF(X59&lt;&gt;0,+(Y59/X59)*100,0)</f>
        <v>-137.37783719347695</v>
      </c>
      <c r="AA59" s="65">
        <f>SUM(AA56:AA58)</f>
        <v>7459184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>
        <v>17795956</v>
      </c>
      <c r="F7" s="22">
        <v>17795956</v>
      </c>
      <c r="G7" s="22">
        <v>37732</v>
      </c>
      <c r="H7" s="22">
        <v>221426</v>
      </c>
      <c r="I7" s="22">
        <v>232633</v>
      </c>
      <c r="J7" s="22">
        <v>491791</v>
      </c>
      <c r="K7" s="22">
        <v>1311835</v>
      </c>
      <c r="L7" s="22">
        <v>519526</v>
      </c>
      <c r="M7" s="22">
        <v>798968</v>
      </c>
      <c r="N7" s="22">
        <v>2630329</v>
      </c>
      <c r="O7" s="22"/>
      <c r="P7" s="22"/>
      <c r="Q7" s="22"/>
      <c r="R7" s="22"/>
      <c r="S7" s="22"/>
      <c r="T7" s="22"/>
      <c r="U7" s="22"/>
      <c r="V7" s="22"/>
      <c r="W7" s="22">
        <v>3122120</v>
      </c>
      <c r="X7" s="22">
        <v>8897998</v>
      </c>
      <c r="Y7" s="22">
        <v>-5775878</v>
      </c>
      <c r="Z7" s="23">
        <v>-64.912107195348895</v>
      </c>
      <c r="AA7" s="20">
        <v>17795956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>
        <v>6614</v>
      </c>
      <c r="M10" s="22"/>
      <c r="N10" s="22">
        <v>6614</v>
      </c>
      <c r="O10" s="22"/>
      <c r="P10" s="22"/>
      <c r="Q10" s="22"/>
      <c r="R10" s="22"/>
      <c r="S10" s="22"/>
      <c r="T10" s="22"/>
      <c r="U10" s="22"/>
      <c r="V10" s="22"/>
      <c r="W10" s="22">
        <v>6614</v>
      </c>
      <c r="X10" s="22"/>
      <c r="Y10" s="22">
        <v>6614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17795956</v>
      </c>
      <c r="F32" s="31">
        <f t="shared" si="0"/>
        <v>17795956</v>
      </c>
      <c r="G32" s="31">
        <f t="shared" si="0"/>
        <v>37732</v>
      </c>
      <c r="H32" s="31">
        <f t="shared" si="0"/>
        <v>221426</v>
      </c>
      <c r="I32" s="31">
        <f t="shared" si="0"/>
        <v>232633</v>
      </c>
      <c r="J32" s="31">
        <f t="shared" si="0"/>
        <v>491791</v>
      </c>
      <c r="K32" s="31">
        <f t="shared" si="0"/>
        <v>1311835</v>
      </c>
      <c r="L32" s="31">
        <f t="shared" si="0"/>
        <v>526140</v>
      </c>
      <c r="M32" s="31">
        <f t="shared" si="0"/>
        <v>798968</v>
      </c>
      <c r="N32" s="31">
        <f t="shared" si="0"/>
        <v>2636943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3128734</v>
      </c>
      <c r="X32" s="31">
        <f t="shared" si="0"/>
        <v>8897998</v>
      </c>
      <c r="Y32" s="31">
        <f t="shared" si="0"/>
        <v>-5769264</v>
      </c>
      <c r="Z32" s="32">
        <f>+IF(X32&lt;&gt;0,+(Y32/X32)*100,0)</f>
        <v>-64.83777586823463</v>
      </c>
      <c r="AA32" s="29">
        <f>SUM(AA6:AA31)</f>
        <v>17795956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3957341</v>
      </c>
      <c r="F34" s="22">
        <v>3957341</v>
      </c>
      <c r="G34" s="22">
        <v>395539</v>
      </c>
      <c r="H34" s="22">
        <v>361223</v>
      </c>
      <c r="I34" s="22">
        <v>334932</v>
      </c>
      <c r="J34" s="22">
        <v>1091694</v>
      </c>
      <c r="K34" s="22">
        <v>392610</v>
      </c>
      <c r="L34" s="22">
        <v>373576</v>
      </c>
      <c r="M34" s="22">
        <v>442223</v>
      </c>
      <c r="N34" s="22">
        <v>1208409</v>
      </c>
      <c r="O34" s="22"/>
      <c r="P34" s="22"/>
      <c r="Q34" s="22"/>
      <c r="R34" s="22"/>
      <c r="S34" s="22"/>
      <c r="T34" s="22"/>
      <c r="U34" s="22"/>
      <c r="V34" s="22"/>
      <c r="W34" s="22">
        <v>2300103</v>
      </c>
      <c r="X34" s="22">
        <v>1978709</v>
      </c>
      <c r="Y34" s="22">
        <v>321394</v>
      </c>
      <c r="Z34" s="23">
        <v>16.242610712338195</v>
      </c>
      <c r="AA34" s="20">
        <v>3957341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21190273</v>
      </c>
      <c r="F37" s="22">
        <v>21190273</v>
      </c>
      <c r="G37" s="22"/>
      <c r="H37" s="22"/>
      <c r="I37" s="22">
        <v>49670</v>
      </c>
      <c r="J37" s="22">
        <v>49670</v>
      </c>
      <c r="K37" s="22">
        <v>133650</v>
      </c>
      <c r="L37" s="22">
        <v>4786403</v>
      </c>
      <c r="M37" s="22">
        <v>1631529</v>
      </c>
      <c r="N37" s="22">
        <v>6551582</v>
      </c>
      <c r="O37" s="22"/>
      <c r="P37" s="22"/>
      <c r="Q37" s="22"/>
      <c r="R37" s="22"/>
      <c r="S37" s="22"/>
      <c r="T37" s="22"/>
      <c r="U37" s="22"/>
      <c r="V37" s="22"/>
      <c r="W37" s="22">
        <v>6601252</v>
      </c>
      <c r="X37" s="22">
        <v>10595137</v>
      </c>
      <c r="Y37" s="22">
        <v>-3993885</v>
      </c>
      <c r="Z37" s="23">
        <v>-37.695454055950385</v>
      </c>
      <c r="AA37" s="20">
        <v>21190273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2559088</v>
      </c>
      <c r="F38" s="22">
        <v>2559088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1279546</v>
      </c>
      <c r="Y38" s="22">
        <v>-1279546</v>
      </c>
      <c r="Z38" s="23">
        <v>-100</v>
      </c>
      <c r="AA38" s="20">
        <v>2559088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8727293</v>
      </c>
      <c r="F39" s="22">
        <v>8727293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4363649</v>
      </c>
      <c r="Y39" s="22">
        <v>-4363649</v>
      </c>
      <c r="Z39" s="23">
        <v>-100</v>
      </c>
      <c r="AA39" s="20">
        <v>8727293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1000000</v>
      </c>
      <c r="F41" s="22">
        <v>1000000</v>
      </c>
      <c r="G41" s="22"/>
      <c r="H41" s="22"/>
      <c r="I41" s="22"/>
      <c r="J41" s="22"/>
      <c r="K41" s="22">
        <v>129733</v>
      </c>
      <c r="L41" s="22">
        <v>68904</v>
      </c>
      <c r="M41" s="22"/>
      <c r="N41" s="22">
        <v>198637</v>
      </c>
      <c r="O41" s="22"/>
      <c r="P41" s="22"/>
      <c r="Q41" s="22"/>
      <c r="R41" s="22"/>
      <c r="S41" s="22"/>
      <c r="T41" s="22"/>
      <c r="U41" s="22"/>
      <c r="V41" s="22"/>
      <c r="W41" s="22">
        <v>198637</v>
      </c>
      <c r="X41" s="22">
        <v>500002</v>
      </c>
      <c r="Y41" s="22">
        <v>-301365</v>
      </c>
      <c r="Z41" s="23">
        <v>-60.272758908964363</v>
      </c>
      <c r="AA41" s="20">
        <v>1000000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773158</v>
      </c>
      <c r="F44" s="22">
        <v>773158</v>
      </c>
      <c r="G44" s="22">
        <v>3426</v>
      </c>
      <c r="H44" s="22">
        <v>3068</v>
      </c>
      <c r="I44" s="22">
        <v>204551</v>
      </c>
      <c r="J44" s="22">
        <v>211045</v>
      </c>
      <c r="K44" s="22">
        <v>181852</v>
      </c>
      <c r="L44" s="22">
        <v>691786</v>
      </c>
      <c r="M44" s="22">
        <v>129826</v>
      </c>
      <c r="N44" s="22">
        <v>1003464</v>
      </c>
      <c r="O44" s="22"/>
      <c r="P44" s="22"/>
      <c r="Q44" s="22"/>
      <c r="R44" s="22"/>
      <c r="S44" s="22"/>
      <c r="T44" s="22"/>
      <c r="U44" s="22"/>
      <c r="V44" s="22"/>
      <c r="W44" s="22">
        <v>1214509</v>
      </c>
      <c r="X44" s="22">
        <v>386590</v>
      </c>
      <c r="Y44" s="22">
        <v>827919</v>
      </c>
      <c r="Z44" s="23">
        <v>214.15944540727904</v>
      </c>
      <c r="AA44" s="20">
        <v>773158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38207153</v>
      </c>
      <c r="F47" s="31">
        <f t="shared" si="1"/>
        <v>38207153</v>
      </c>
      <c r="G47" s="31">
        <f t="shared" si="1"/>
        <v>398965</v>
      </c>
      <c r="H47" s="31">
        <f t="shared" si="1"/>
        <v>364291</v>
      </c>
      <c r="I47" s="31">
        <f t="shared" si="1"/>
        <v>589153</v>
      </c>
      <c r="J47" s="31">
        <f t="shared" si="1"/>
        <v>1352409</v>
      </c>
      <c r="K47" s="31">
        <f t="shared" si="1"/>
        <v>837845</v>
      </c>
      <c r="L47" s="31">
        <f t="shared" si="1"/>
        <v>5920669</v>
      </c>
      <c r="M47" s="31">
        <f t="shared" si="1"/>
        <v>2203578</v>
      </c>
      <c r="N47" s="31">
        <f t="shared" si="1"/>
        <v>8962092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10314501</v>
      </c>
      <c r="X47" s="31">
        <f t="shared" si="1"/>
        <v>19103633</v>
      </c>
      <c r="Y47" s="31">
        <f t="shared" si="1"/>
        <v>-8789132</v>
      </c>
      <c r="Z47" s="32">
        <f>+IF(X47&lt;&gt;0,+(Y47/X47)*100,0)</f>
        <v>-46.007646817754505</v>
      </c>
      <c r="AA47" s="29">
        <f>SUM(AA34:AA46)</f>
        <v>38207153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-20411197</v>
      </c>
      <c r="F48" s="41">
        <f t="shared" si="2"/>
        <v>-20411197</v>
      </c>
      <c r="G48" s="41">
        <f t="shared" si="2"/>
        <v>-361233</v>
      </c>
      <c r="H48" s="41">
        <f t="shared" si="2"/>
        <v>-142865</v>
      </c>
      <c r="I48" s="41">
        <f t="shared" si="2"/>
        <v>-356520</v>
      </c>
      <c r="J48" s="41">
        <f t="shared" si="2"/>
        <v>-860618</v>
      </c>
      <c r="K48" s="41">
        <f t="shared" si="2"/>
        <v>473990</v>
      </c>
      <c r="L48" s="41">
        <f t="shared" si="2"/>
        <v>-5394529</v>
      </c>
      <c r="M48" s="41">
        <f t="shared" si="2"/>
        <v>-1404610</v>
      </c>
      <c r="N48" s="41">
        <f t="shared" si="2"/>
        <v>-6325149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-7185767</v>
      </c>
      <c r="X48" s="41">
        <f t="shared" si="2"/>
        <v>-10205635</v>
      </c>
      <c r="Y48" s="41">
        <f t="shared" si="2"/>
        <v>3019868</v>
      </c>
      <c r="Z48" s="42">
        <f>+IF(X48&lt;&gt;0,+(Y48/X48)*100,0)</f>
        <v>-29.590201883567264</v>
      </c>
      <c r="AA48" s="39">
        <f>+AA32-AA47</f>
        <v>-20411197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7975000</v>
      </c>
      <c r="F49" s="22">
        <v>7975000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3987500</v>
      </c>
      <c r="Y49" s="22">
        <v>-3987500</v>
      </c>
      <c r="Z49" s="23">
        <v>-100</v>
      </c>
      <c r="AA49" s="20">
        <v>7975000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-12436197</v>
      </c>
      <c r="F51" s="50">
        <f t="shared" si="3"/>
        <v>-12436197</v>
      </c>
      <c r="G51" s="50">
        <f t="shared" si="3"/>
        <v>-361233</v>
      </c>
      <c r="H51" s="50">
        <f t="shared" si="3"/>
        <v>-142865</v>
      </c>
      <c r="I51" s="50">
        <f t="shared" si="3"/>
        <v>-356520</v>
      </c>
      <c r="J51" s="50">
        <f t="shared" si="3"/>
        <v>-860618</v>
      </c>
      <c r="K51" s="50">
        <f t="shared" si="3"/>
        <v>473990</v>
      </c>
      <c r="L51" s="50">
        <f t="shared" si="3"/>
        <v>-5394529</v>
      </c>
      <c r="M51" s="50">
        <f t="shared" si="3"/>
        <v>-1404610</v>
      </c>
      <c r="N51" s="50">
        <f t="shared" si="3"/>
        <v>-6325149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-7185767</v>
      </c>
      <c r="X51" s="50">
        <f t="shared" si="3"/>
        <v>-6218135</v>
      </c>
      <c r="Y51" s="50">
        <f t="shared" si="3"/>
        <v>-967632</v>
      </c>
      <c r="Z51" s="51">
        <f>+IF(X51&lt;&gt;0,+(Y51/X51)*100,0)</f>
        <v>15.561450499225248</v>
      </c>
      <c r="AA51" s="48">
        <f>SUM(AA48:AA50)</f>
        <v>-12436197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-12436197</v>
      </c>
      <c r="F53" s="56">
        <f t="shared" si="4"/>
        <v>-12436197</v>
      </c>
      <c r="G53" s="56">
        <f t="shared" si="4"/>
        <v>-361233</v>
      </c>
      <c r="H53" s="56">
        <f t="shared" si="4"/>
        <v>-142865</v>
      </c>
      <c r="I53" s="56">
        <f t="shared" si="4"/>
        <v>-356520</v>
      </c>
      <c r="J53" s="56">
        <f t="shared" si="4"/>
        <v>-860618</v>
      </c>
      <c r="K53" s="56">
        <f t="shared" si="4"/>
        <v>473990</v>
      </c>
      <c r="L53" s="56">
        <f t="shared" si="4"/>
        <v>-5394529</v>
      </c>
      <c r="M53" s="56">
        <f t="shared" si="4"/>
        <v>-1404610</v>
      </c>
      <c r="N53" s="56">
        <f t="shared" si="4"/>
        <v>-6325149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-7185767</v>
      </c>
      <c r="X53" s="56">
        <f t="shared" si="4"/>
        <v>-6218135</v>
      </c>
      <c r="Y53" s="56">
        <f t="shared" si="4"/>
        <v>-967632</v>
      </c>
      <c r="Z53" s="57">
        <f>+IF(X53&lt;&gt;0,+(Y53/X53)*100,0)</f>
        <v>15.561450499225248</v>
      </c>
      <c r="AA53" s="54">
        <f>+AA51-AA52</f>
        <v>-12436197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-12436197</v>
      </c>
      <c r="F56" s="50">
        <f t="shared" si="5"/>
        <v>-12436197</v>
      </c>
      <c r="G56" s="50">
        <f t="shared" si="5"/>
        <v>-361233</v>
      </c>
      <c r="H56" s="50">
        <f t="shared" si="5"/>
        <v>-142865</v>
      </c>
      <c r="I56" s="50">
        <f t="shared" si="5"/>
        <v>-356520</v>
      </c>
      <c r="J56" s="50">
        <f t="shared" si="5"/>
        <v>-860618</v>
      </c>
      <c r="K56" s="50">
        <f t="shared" si="5"/>
        <v>473990</v>
      </c>
      <c r="L56" s="50">
        <f t="shared" si="5"/>
        <v>-5394529</v>
      </c>
      <c r="M56" s="50">
        <f t="shared" si="5"/>
        <v>-1404610</v>
      </c>
      <c r="N56" s="50">
        <f t="shared" si="5"/>
        <v>-6325149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-7185767</v>
      </c>
      <c r="X56" s="50">
        <f t="shared" si="5"/>
        <v>-6218135</v>
      </c>
      <c r="Y56" s="50">
        <f t="shared" si="5"/>
        <v>-967632</v>
      </c>
      <c r="Z56" s="51">
        <f>+IF(X56&lt;&gt;0,+(Y56/X56)*100,0)</f>
        <v>15.561450499225248</v>
      </c>
      <c r="AA56" s="48">
        <f>SUM(AA53:AA55)</f>
        <v>-12436197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-12436197</v>
      </c>
      <c r="F59" s="67">
        <f t="shared" si="6"/>
        <v>-12436197</v>
      </c>
      <c r="G59" s="67">
        <f t="shared" si="6"/>
        <v>-361233</v>
      </c>
      <c r="H59" s="67">
        <f t="shared" si="6"/>
        <v>-142865</v>
      </c>
      <c r="I59" s="67">
        <f t="shared" si="6"/>
        <v>-356520</v>
      </c>
      <c r="J59" s="67">
        <f t="shared" si="6"/>
        <v>-860618</v>
      </c>
      <c r="K59" s="67">
        <f t="shared" si="6"/>
        <v>473990</v>
      </c>
      <c r="L59" s="67">
        <f t="shared" si="6"/>
        <v>-5394529</v>
      </c>
      <c r="M59" s="67">
        <f t="shared" si="6"/>
        <v>-1404610</v>
      </c>
      <c r="N59" s="67">
        <f t="shared" si="6"/>
        <v>-6325149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-7185767</v>
      </c>
      <c r="X59" s="67">
        <f t="shared" si="6"/>
        <v>-6218135</v>
      </c>
      <c r="Y59" s="67">
        <f t="shared" si="6"/>
        <v>-967632</v>
      </c>
      <c r="Z59" s="68">
        <f>+IF(X59&lt;&gt;0,+(Y59/X59)*100,0)</f>
        <v>15.561450499225248</v>
      </c>
      <c r="AA59" s="65">
        <f>SUM(AA56:AA58)</f>
        <v>-12436197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10986460</v>
      </c>
      <c r="D7" s="20"/>
      <c r="E7" s="21">
        <v>14518062</v>
      </c>
      <c r="F7" s="22">
        <v>14518062</v>
      </c>
      <c r="G7" s="22">
        <v>767497</v>
      </c>
      <c r="H7" s="22">
        <v>-1620763</v>
      </c>
      <c r="I7" s="22">
        <v>796214</v>
      </c>
      <c r="J7" s="22">
        <v>-57052</v>
      </c>
      <c r="K7" s="22">
        <v>915131</v>
      </c>
      <c r="L7" s="22">
        <v>657608</v>
      </c>
      <c r="M7" s="22">
        <v>793920</v>
      </c>
      <c r="N7" s="22">
        <v>2366659</v>
      </c>
      <c r="O7" s="22"/>
      <c r="P7" s="22"/>
      <c r="Q7" s="22"/>
      <c r="R7" s="22"/>
      <c r="S7" s="22"/>
      <c r="T7" s="22"/>
      <c r="U7" s="22"/>
      <c r="V7" s="22"/>
      <c r="W7" s="22">
        <v>2309607</v>
      </c>
      <c r="X7" s="22">
        <v>7259028</v>
      </c>
      <c r="Y7" s="22">
        <v>-4949421</v>
      </c>
      <c r="Z7" s="23">
        <v>-68.18297160446275</v>
      </c>
      <c r="AA7" s="20">
        <v>14518062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10986460</v>
      </c>
      <c r="D32" s="29">
        <f t="shared" ref="D32:Y32" si="0">SUM(D6:D31)</f>
        <v>0</v>
      </c>
      <c r="E32" s="30">
        <f t="shared" si="0"/>
        <v>14518062</v>
      </c>
      <c r="F32" s="31">
        <f t="shared" si="0"/>
        <v>14518062</v>
      </c>
      <c r="G32" s="31">
        <f t="shared" si="0"/>
        <v>767497</v>
      </c>
      <c r="H32" s="31">
        <f t="shared" si="0"/>
        <v>-1620763</v>
      </c>
      <c r="I32" s="31">
        <f t="shared" si="0"/>
        <v>796214</v>
      </c>
      <c r="J32" s="31">
        <f t="shared" si="0"/>
        <v>-57052</v>
      </c>
      <c r="K32" s="31">
        <f t="shared" si="0"/>
        <v>915131</v>
      </c>
      <c r="L32" s="31">
        <f t="shared" si="0"/>
        <v>657608</v>
      </c>
      <c r="M32" s="31">
        <f t="shared" si="0"/>
        <v>793920</v>
      </c>
      <c r="N32" s="31">
        <f t="shared" si="0"/>
        <v>2366659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2309607</v>
      </c>
      <c r="X32" s="31">
        <f t="shared" si="0"/>
        <v>7259028</v>
      </c>
      <c r="Y32" s="31">
        <f t="shared" si="0"/>
        <v>-4949421</v>
      </c>
      <c r="Z32" s="32">
        <f>+IF(X32&lt;&gt;0,+(Y32/X32)*100,0)</f>
        <v>-68.18297160446275</v>
      </c>
      <c r="AA32" s="29">
        <f>SUM(AA6:AA31)</f>
        <v>14518062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2044743</v>
      </c>
      <c r="D34" s="20"/>
      <c r="E34" s="21">
        <v>2276148</v>
      </c>
      <c r="F34" s="22">
        <v>2276148</v>
      </c>
      <c r="G34" s="22">
        <v>169034</v>
      </c>
      <c r="H34" s="22">
        <v>171650</v>
      </c>
      <c r="I34" s="22">
        <v>108295</v>
      </c>
      <c r="J34" s="22">
        <v>448979</v>
      </c>
      <c r="K34" s="22">
        <v>92632</v>
      </c>
      <c r="L34" s="22">
        <v>93204</v>
      </c>
      <c r="M34" s="22"/>
      <c r="N34" s="22">
        <v>185836</v>
      </c>
      <c r="O34" s="22"/>
      <c r="P34" s="22"/>
      <c r="Q34" s="22"/>
      <c r="R34" s="22"/>
      <c r="S34" s="22"/>
      <c r="T34" s="22"/>
      <c r="U34" s="22"/>
      <c r="V34" s="22"/>
      <c r="W34" s="22">
        <v>634815</v>
      </c>
      <c r="X34" s="22">
        <v>1138074</v>
      </c>
      <c r="Y34" s="22">
        <v>-503259</v>
      </c>
      <c r="Z34" s="23">
        <v>-44.220235239536272</v>
      </c>
      <c r="AA34" s="20">
        <v>2276148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166</v>
      </c>
      <c r="D37" s="20"/>
      <c r="E37" s="21">
        <v>105000</v>
      </c>
      <c r="F37" s="22">
        <v>105000</v>
      </c>
      <c r="G37" s="22">
        <v>174</v>
      </c>
      <c r="H37" s="22">
        <v>148</v>
      </c>
      <c r="I37" s="22">
        <v>250</v>
      </c>
      <c r="J37" s="22">
        <v>572</v>
      </c>
      <c r="K37" s="22">
        <v>275</v>
      </c>
      <c r="L37" s="22"/>
      <c r="M37" s="22"/>
      <c r="N37" s="22">
        <v>275</v>
      </c>
      <c r="O37" s="22"/>
      <c r="P37" s="22"/>
      <c r="Q37" s="22"/>
      <c r="R37" s="22"/>
      <c r="S37" s="22"/>
      <c r="T37" s="22"/>
      <c r="U37" s="22"/>
      <c r="V37" s="22"/>
      <c r="W37" s="22">
        <v>847</v>
      </c>
      <c r="X37" s="22">
        <v>52500</v>
      </c>
      <c r="Y37" s="22">
        <v>-51653</v>
      </c>
      <c r="Z37" s="23">
        <v>-98.38666666666667</v>
      </c>
      <c r="AA37" s="20">
        <v>105000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14694779</v>
      </c>
      <c r="D39" s="20"/>
      <c r="E39" s="21">
        <v>1515309</v>
      </c>
      <c r="F39" s="22">
        <v>1515309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757656</v>
      </c>
      <c r="Y39" s="22">
        <v>-757656</v>
      </c>
      <c r="Z39" s="23">
        <v>-100</v>
      </c>
      <c r="AA39" s="20">
        <v>1515309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284632</v>
      </c>
      <c r="D41" s="20"/>
      <c r="E41" s="21">
        <v>350000</v>
      </c>
      <c r="F41" s="22">
        <v>350000</v>
      </c>
      <c r="G41" s="22"/>
      <c r="H41" s="22">
        <v>16083</v>
      </c>
      <c r="I41" s="22">
        <v>33215</v>
      </c>
      <c r="J41" s="22">
        <v>49298</v>
      </c>
      <c r="K41" s="22">
        <v>5855</v>
      </c>
      <c r="L41" s="22">
        <v>9538</v>
      </c>
      <c r="M41" s="22">
        <v>4333</v>
      </c>
      <c r="N41" s="22">
        <v>19726</v>
      </c>
      <c r="O41" s="22"/>
      <c r="P41" s="22"/>
      <c r="Q41" s="22"/>
      <c r="R41" s="22"/>
      <c r="S41" s="22"/>
      <c r="T41" s="22"/>
      <c r="U41" s="22"/>
      <c r="V41" s="22"/>
      <c r="W41" s="22">
        <v>69024</v>
      </c>
      <c r="X41" s="22">
        <v>175002</v>
      </c>
      <c r="Y41" s="22">
        <v>-105978</v>
      </c>
      <c r="Z41" s="23">
        <v>-60.558165049542289</v>
      </c>
      <c r="AA41" s="20">
        <v>350000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544075</v>
      </c>
      <c r="D44" s="20"/>
      <c r="E44" s="21">
        <v>787916</v>
      </c>
      <c r="F44" s="22">
        <v>787916</v>
      </c>
      <c r="G44" s="22">
        <v>53406</v>
      </c>
      <c r="H44" s="22">
        <v>39402</v>
      </c>
      <c r="I44" s="22">
        <v>49782</v>
      </c>
      <c r="J44" s="22">
        <v>142590</v>
      </c>
      <c r="K44" s="22">
        <v>35881</v>
      </c>
      <c r="L44" s="22">
        <v>101400</v>
      </c>
      <c r="M44" s="22">
        <v>66880</v>
      </c>
      <c r="N44" s="22">
        <v>204161</v>
      </c>
      <c r="O44" s="22"/>
      <c r="P44" s="22"/>
      <c r="Q44" s="22"/>
      <c r="R44" s="22"/>
      <c r="S44" s="22"/>
      <c r="T44" s="22"/>
      <c r="U44" s="22"/>
      <c r="V44" s="22"/>
      <c r="W44" s="22">
        <v>346751</v>
      </c>
      <c r="X44" s="22">
        <v>393960</v>
      </c>
      <c r="Y44" s="22">
        <v>-47209</v>
      </c>
      <c r="Z44" s="23">
        <v>-11.983196263580059</v>
      </c>
      <c r="AA44" s="20">
        <v>787916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17568395</v>
      </c>
      <c r="D47" s="29">
        <f t="shared" ref="D47:Y47" si="1">SUM(D34:D46)</f>
        <v>0</v>
      </c>
      <c r="E47" s="30">
        <f t="shared" si="1"/>
        <v>5034373</v>
      </c>
      <c r="F47" s="31">
        <f t="shared" si="1"/>
        <v>5034373</v>
      </c>
      <c r="G47" s="31">
        <f t="shared" si="1"/>
        <v>222614</v>
      </c>
      <c r="H47" s="31">
        <f t="shared" si="1"/>
        <v>227283</v>
      </c>
      <c r="I47" s="31">
        <f t="shared" si="1"/>
        <v>191542</v>
      </c>
      <c r="J47" s="31">
        <f t="shared" si="1"/>
        <v>641439</v>
      </c>
      <c r="K47" s="31">
        <f t="shared" si="1"/>
        <v>134643</v>
      </c>
      <c r="L47" s="31">
        <f t="shared" si="1"/>
        <v>204142</v>
      </c>
      <c r="M47" s="31">
        <f t="shared" si="1"/>
        <v>71213</v>
      </c>
      <c r="N47" s="31">
        <f t="shared" si="1"/>
        <v>409998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1051437</v>
      </c>
      <c r="X47" s="31">
        <f t="shared" si="1"/>
        <v>2517192</v>
      </c>
      <c r="Y47" s="31">
        <f t="shared" si="1"/>
        <v>-1465755</v>
      </c>
      <c r="Z47" s="32">
        <f>+IF(X47&lt;&gt;0,+(Y47/X47)*100,0)</f>
        <v>-58.229765548277598</v>
      </c>
      <c r="AA47" s="29">
        <f>SUM(AA34:AA46)</f>
        <v>5034373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-6581935</v>
      </c>
      <c r="D48" s="39">
        <f t="shared" si="2"/>
        <v>0</v>
      </c>
      <c r="E48" s="40">
        <f t="shared" si="2"/>
        <v>9483689</v>
      </c>
      <c r="F48" s="41">
        <f t="shared" si="2"/>
        <v>9483689</v>
      </c>
      <c r="G48" s="41">
        <f t="shared" si="2"/>
        <v>544883</v>
      </c>
      <c r="H48" s="41">
        <f t="shared" si="2"/>
        <v>-1848046</v>
      </c>
      <c r="I48" s="41">
        <f t="shared" si="2"/>
        <v>604672</v>
      </c>
      <c r="J48" s="41">
        <f t="shared" si="2"/>
        <v>-698491</v>
      </c>
      <c r="K48" s="41">
        <f t="shared" si="2"/>
        <v>780488</v>
      </c>
      <c r="L48" s="41">
        <f t="shared" si="2"/>
        <v>453466</v>
      </c>
      <c r="M48" s="41">
        <f t="shared" si="2"/>
        <v>722707</v>
      </c>
      <c r="N48" s="41">
        <f t="shared" si="2"/>
        <v>1956661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1258170</v>
      </c>
      <c r="X48" s="41">
        <f t="shared" si="2"/>
        <v>4741836</v>
      </c>
      <c r="Y48" s="41">
        <f t="shared" si="2"/>
        <v>-3483666</v>
      </c>
      <c r="Z48" s="42">
        <f>+IF(X48&lt;&gt;0,+(Y48/X48)*100,0)</f>
        <v>-73.466606605542665</v>
      </c>
      <c r="AA48" s="39">
        <f>+AA32-AA47</f>
        <v>9483689</v>
      </c>
    </row>
    <row r="49" spans="1:27" ht="25.5" x14ac:dyDescent="0.25">
      <c r="A49" s="43" t="s">
        <v>74</v>
      </c>
      <c r="B49" s="15" t="s">
        <v>32</v>
      </c>
      <c r="C49" s="20">
        <v>28415337</v>
      </c>
      <c r="D49" s="20"/>
      <c r="E49" s="21">
        <v>12975000</v>
      </c>
      <c r="F49" s="22">
        <v>12975000</v>
      </c>
      <c r="G49" s="22"/>
      <c r="H49" s="22"/>
      <c r="I49" s="22"/>
      <c r="J49" s="22"/>
      <c r="K49" s="22"/>
      <c r="L49" s="22">
        <v>9732815</v>
      </c>
      <c r="M49" s="22"/>
      <c r="N49" s="22">
        <v>9732815</v>
      </c>
      <c r="O49" s="22"/>
      <c r="P49" s="22"/>
      <c r="Q49" s="22"/>
      <c r="R49" s="22"/>
      <c r="S49" s="22"/>
      <c r="T49" s="22"/>
      <c r="U49" s="22"/>
      <c r="V49" s="22"/>
      <c r="W49" s="22">
        <v>9732815</v>
      </c>
      <c r="X49" s="22">
        <v>6487500</v>
      </c>
      <c r="Y49" s="22">
        <v>3245315</v>
      </c>
      <c r="Z49" s="23">
        <v>50.024123314065505</v>
      </c>
      <c r="AA49" s="20">
        <v>12975000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21833402</v>
      </c>
      <c r="D51" s="48">
        <f t="shared" si="3"/>
        <v>0</v>
      </c>
      <c r="E51" s="49">
        <f t="shared" si="3"/>
        <v>22458689</v>
      </c>
      <c r="F51" s="50">
        <f t="shared" si="3"/>
        <v>22458689</v>
      </c>
      <c r="G51" s="50">
        <f t="shared" si="3"/>
        <v>544883</v>
      </c>
      <c r="H51" s="50">
        <f t="shared" si="3"/>
        <v>-1848046</v>
      </c>
      <c r="I51" s="50">
        <f t="shared" si="3"/>
        <v>604672</v>
      </c>
      <c r="J51" s="50">
        <f t="shared" si="3"/>
        <v>-698491</v>
      </c>
      <c r="K51" s="50">
        <f t="shared" si="3"/>
        <v>780488</v>
      </c>
      <c r="L51" s="50">
        <f t="shared" si="3"/>
        <v>10186281</v>
      </c>
      <c r="M51" s="50">
        <f t="shared" si="3"/>
        <v>722707</v>
      </c>
      <c r="N51" s="50">
        <f t="shared" si="3"/>
        <v>11689476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10990985</v>
      </c>
      <c r="X51" s="50">
        <f t="shared" si="3"/>
        <v>11229336</v>
      </c>
      <c r="Y51" s="50">
        <f t="shared" si="3"/>
        <v>-238351</v>
      </c>
      <c r="Z51" s="51">
        <f>+IF(X51&lt;&gt;0,+(Y51/X51)*100,0)</f>
        <v>-2.12257430002985</v>
      </c>
      <c r="AA51" s="48">
        <f>SUM(AA48:AA50)</f>
        <v>22458689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21833402</v>
      </c>
      <c r="D53" s="54">
        <f>+D51-D52</f>
        <v>0</v>
      </c>
      <c r="E53" s="55">
        <f t="shared" si="4"/>
        <v>22458689</v>
      </c>
      <c r="F53" s="56">
        <f t="shared" si="4"/>
        <v>22458689</v>
      </c>
      <c r="G53" s="56">
        <f t="shared" si="4"/>
        <v>544883</v>
      </c>
      <c r="H53" s="56">
        <f t="shared" si="4"/>
        <v>-1848046</v>
      </c>
      <c r="I53" s="56">
        <f t="shared" si="4"/>
        <v>604672</v>
      </c>
      <c r="J53" s="56">
        <f t="shared" si="4"/>
        <v>-698491</v>
      </c>
      <c r="K53" s="56">
        <f t="shared" si="4"/>
        <v>780488</v>
      </c>
      <c r="L53" s="56">
        <f t="shared" si="4"/>
        <v>10186281</v>
      </c>
      <c r="M53" s="56">
        <f t="shared" si="4"/>
        <v>722707</v>
      </c>
      <c r="N53" s="56">
        <f t="shared" si="4"/>
        <v>11689476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10990985</v>
      </c>
      <c r="X53" s="56">
        <f t="shared" si="4"/>
        <v>11229336</v>
      </c>
      <c r="Y53" s="56">
        <f t="shared" si="4"/>
        <v>-238351</v>
      </c>
      <c r="Z53" s="57">
        <f>+IF(X53&lt;&gt;0,+(Y53/X53)*100,0)</f>
        <v>-2.12257430002985</v>
      </c>
      <c r="AA53" s="54">
        <f>+AA51-AA52</f>
        <v>22458689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21833402</v>
      </c>
      <c r="D56" s="48">
        <f>SUM(D53:D55)</f>
        <v>0</v>
      </c>
      <c r="E56" s="49">
        <f t="shared" si="5"/>
        <v>22458689</v>
      </c>
      <c r="F56" s="50">
        <f t="shared" si="5"/>
        <v>22458689</v>
      </c>
      <c r="G56" s="50">
        <f t="shared" si="5"/>
        <v>544883</v>
      </c>
      <c r="H56" s="50">
        <f t="shared" si="5"/>
        <v>-1848046</v>
      </c>
      <c r="I56" s="50">
        <f t="shared" si="5"/>
        <v>604672</v>
      </c>
      <c r="J56" s="50">
        <f t="shared" si="5"/>
        <v>-698491</v>
      </c>
      <c r="K56" s="50">
        <f t="shared" si="5"/>
        <v>780488</v>
      </c>
      <c r="L56" s="50">
        <f t="shared" si="5"/>
        <v>10186281</v>
      </c>
      <c r="M56" s="50">
        <f t="shared" si="5"/>
        <v>722707</v>
      </c>
      <c r="N56" s="50">
        <f t="shared" si="5"/>
        <v>11689476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10990985</v>
      </c>
      <c r="X56" s="50">
        <f t="shared" si="5"/>
        <v>11229336</v>
      </c>
      <c r="Y56" s="50">
        <f t="shared" si="5"/>
        <v>-238351</v>
      </c>
      <c r="Z56" s="51">
        <f>+IF(X56&lt;&gt;0,+(Y56/X56)*100,0)</f>
        <v>-2.12257430002985</v>
      </c>
      <c r="AA56" s="48">
        <f>SUM(AA53:AA55)</f>
        <v>22458689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21833402</v>
      </c>
      <c r="D59" s="65">
        <f>SUM(D56:D58)</f>
        <v>0</v>
      </c>
      <c r="E59" s="66">
        <f t="shared" si="6"/>
        <v>22458689</v>
      </c>
      <c r="F59" s="67">
        <f t="shared" si="6"/>
        <v>22458689</v>
      </c>
      <c r="G59" s="67">
        <f t="shared" si="6"/>
        <v>544883</v>
      </c>
      <c r="H59" s="67">
        <f t="shared" si="6"/>
        <v>-1848046</v>
      </c>
      <c r="I59" s="67">
        <f t="shared" si="6"/>
        <v>604672</v>
      </c>
      <c r="J59" s="67">
        <f t="shared" si="6"/>
        <v>-698491</v>
      </c>
      <c r="K59" s="67">
        <f t="shared" si="6"/>
        <v>780488</v>
      </c>
      <c r="L59" s="67">
        <f t="shared" si="6"/>
        <v>10186281</v>
      </c>
      <c r="M59" s="67">
        <f t="shared" si="6"/>
        <v>722707</v>
      </c>
      <c r="N59" s="67">
        <f t="shared" si="6"/>
        <v>11689476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10990985</v>
      </c>
      <c r="X59" s="67">
        <f t="shared" si="6"/>
        <v>11229336</v>
      </c>
      <c r="Y59" s="67">
        <f t="shared" si="6"/>
        <v>-238351</v>
      </c>
      <c r="Z59" s="68">
        <f>+IF(X59&lt;&gt;0,+(Y59/X59)*100,0)</f>
        <v>-2.12257430002985</v>
      </c>
      <c r="AA59" s="65">
        <f>SUM(AA56:AA58)</f>
        <v>22458689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>
        <v>-649179</v>
      </c>
      <c r="N6" s="22">
        <v>-649179</v>
      </c>
      <c r="O6" s="22"/>
      <c r="P6" s="22"/>
      <c r="Q6" s="22"/>
      <c r="R6" s="22"/>
      <c r="S6" s="22"/>
      <c r="T6" s="22"/>
      <c r="U6" s="22"/>
      <c r="V6" s="22"/>
      <c r="W6" s="22">
        <v>-649179</v>
      </c>
      <c r="X6" s="22"/>
      <c r="Y6" s="22">
        <v>-649179</v>
      </c>
      <c r="Z6" s="23"/>
      <c r="AA6" s="20"/>
    </row>
    <row r="7" spans="1:27" ht="13.5" x14ac:dyDescent="0.25">
      <c r="A7" s="19" t="s">
        <v>35</v>
      </c>
      <c r="B7" s="15" t="s">
        <v>32</v>
      </c>
      <c r="C7" s="20">
        <v>67964918</v>
      </c>
      <c r="D7" s="20"/>
      <c r="E7" s="21">
        <v>82922000</v>
      </c>
      <c r="F7" s="22">
        <v>82922000</v>
      </c>
      <c r="G7" s="22">
        <v>5749418</v>
      </c>
      <c r="H7" s="22">
        <v>4366173</v>
      </c>
      <c r="I7" s="22">
        <v>5183773</v>
      </c>
      <c r="J7" s="22">
        <v>15299364</v>
      </c>
      <c r="K7" s="22">
        <v>5423161</v>
      </c>
      <c r="L7" s="22">
        <v>3884396</v>
      </c>
      <c r="M7" s="22">
        <v>9499320</v>
      </c>
      <c r="N7" s="22">
        <v>18806877</v>
      </c>
      <c r="O7" s="22"/>
      <c r="P7" s="22"/>
      <c r="Q7" s="22"/>
      <c r="R7" s="22"/>
      <c r="S7" s="22"/>
      <c r="T7" s="22"/>
      <c r="U7" s="22"/>
      <c r="V7" s="22"/>
      <c r="W7" s="22">
        <v>34106241</v>
      </c>
      <c r="X7" s="22">
        <v>41460996</v>
      </c>
      <c r="Y7" s="22">
        <v>-7354755</v>
      </c>
      <c r="Z7" s="23">
        <v>-17.738973275026968</v>
      </c>
      <c r="AA7" s="20">
        <v>82922000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>
        <v>2340</v>
      </c>
      <c r="N23" s="22">
        <v>2340</v>
      </c>
      <c r="O23" s="22"/>
      <c r="P23" s="22"/>
      <c r="Q23" s="22"/>
      <c r="R23" s="22"/>
      <c r="S23" s="22"/>
      <c r="T23" s="22"/>
      <c r="U23" s="22"/>
      <c r="V23" s="22"/>
      <c r="W23" s="22">
        <v>2340</v>
      </c>
      <c r="X23" s="22"/>
      <c r="Y23" s="22">
        <v>2340</v>
      </c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809285</v>
      </c>
      <c r="D25" s="20"/>
      <c r="E25" s="21">
        <v>1355434</v>
      </c>
      <c r="F25" s="22">
        <v>1355434</v>
      </c>
      <c r="G25" s="22"/>
      <c r="H25" s="22"/>
      <c r="I25" s="22"/>
      <c r="J25" s="22"/>
      <c r="K25" s="22"/>
      <c r="L25" s="22"/>
      <c r="M25" s="22">
        <v>432989</v>
      </c>
      <c r="N25" s="22">
        <v>432989</v>
      </c>
      <c r="O25" s="22"/>
      <c r="P25" s="22"/>
      <c r="Q25" s="22"/>
      <c r="R25" s="22"/>
      <c r="S25" s="22"/>
      <c r="T25" s="22"/>
      <c r="U25" s="22"/>
      <c r="V25" s="22"/>
      <c r="W25" s="22">
        <v>432989</v>
      </c>
      <c r="X25" s="22">
        <v>677718</v>
      </c>
      <c r="Y25" s="22">
        <v>-244729</v>
      </c>
      <c r="Z25" s="23">
        <v>-36.110742226117651</v>
      </c>
      <c r="AA25" s="20">
        <v>1355434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537768</v>
      </c>
      <c r="D28" s="20"/>
      <c r="E28" s="21">
        <v>650000</v>
      </c>
      <c r="F28" s="22">
        <v>650000</v>
      </c>
      <c r="G28" s="22">
        <v>57070</v>
      </c>
      <c r="H28" s="22">
        <v>56290</v>
      </c>
      <c r="I28" s="22">
        <v>54990</v>
      </c>
      <c r="J28" s="22">
        <v>168350</v>
      </c>
      <c r="K28" s="22">
        <v>57070</v>
      </c>
      <c r="L28" s="22">
        <v>53226</v>
      </c>
      <c r="M28" s="22">
        <v>53950</v>
      </c>
      <c r="N28" s="22">
        <v>164246</v>
      </c>
      <c r="O28" s="22"/>
      <c r="P28" s="22"/>
      <c r="Q28" s="22"/>
      <c r="R28" s="22"/>
      <c r="S28" s="22"/>
      <c r="T28" s="22"/>
      <c r="U28" s="22"/>
      <c r="V28" s="22"/>
      <c r="W28" s="22">
        <v>332596</v>
      </c>
      <c r="X28" s="22">
        <v>325002</v>
      </c>
      <c r="Y28" s="22">
        <v>7594</v>
      </c>
      <c r="Z28" s="23">
        <v>2.3366010055322737</v>
      </c>
      <c r="AA28" s="20">
        <v>650000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69311971</v>
      </c>
      <c r="D32" s="29">
        <f t="shared" ref="D32:Y32" si="0">SUM(D6:D31)</f>
        <v>0</v>
      </c>
      <c r="E32" s="30">
        <f t="shared" si="0"/>
        <v>84927434</v>
      </c>
      <c r="F32" s="31">
        <f t="shared" si="0"/>
        <v>84927434</v>
      </c>
      <c r="G32" s="31">
        <f t="shared" si="0"/>
        <v>5806488</v>
      </c>
      <c r="H32" s="31">
        <f t="shared" si="0"/>
        <v>4422463</v>
      </c>
      <c r="I32" s="31">
        <f t="shared" si="0"/>
        <v>5238763</v>
      </c>
      <c r="J32" s="31">
        <f t="shared" si="0"/>
        <v>15467714</v>
      </c>
      <c r="K32" s="31">
        <f t="shared" si="0"/>
        <v>5480231</v>
      </c>
      <c r="L32" s="31">
        <f t="shared" si="0"/>
        <v>3937622</v>
      </c>
      <c r="M32" s="31">
        <f t="shared" si="0"/>
        <v>9339420</v>
      </c>
      <c r="N32" s="31">
        <f t="shared" si="0"/>
        <v>18757273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34224987</v>
      </c>
      <c r="X32" s="31">
        <f t="shared" si="0"/>
        <v>42463716</v>
      </c>
      <c r="Y32" s="31">
        <f t="shared" si="0"/>
        <v>-8238729</v>
      </c>
      <c r="Z32" s="32">
        <f>+IF(X32&lt;&gt;0,+(Y32/X32)*100,0)</f>
        <v>-19.401808828977664</v>
      </c>
      <c r="AA32" s="29">
        <f>SUM(AA6:AA31)</f>
        <v>84927434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12949924</v>
      </c>
      <c r="D34" s="20"/>
      <c r="E34" s="21">
        <v>27783413</v>
      </c>
      <c r="F34" s="22">
        <v>27783413</v>
      </c>
      <c r="G34" s="22">
        <v>2366130</v>
      </c>
      <c r="H34" s="22">
        <v>2569633</v>
      </c>
      <c r="I34" s="22">
        <v>2290593</v>
      </c>
      <c r="J34" s="22">
        <v>7226356</v>
      </c>
      <c r="K34" s="22">
        <v>2194352</v>
      </c>
      <c r="L34" s="22">
        <v>2221070</v>
      </c>
      <c r="M34" s="22">
        <v>2064924</v>
      </c>
      <c r="N34" s="22">
        <v>6480346</v>
      </c>
      <c r="O34" s="22"/>
      <c r="P34" s="22"/>
      <c r="Q34" s="22"/>
      <c r="R34" s="22"/>
      <c r="S34" s="22"/>
      <c r="T34" s="22"/>
      <c r="U34" s="22"/>
      <c r="V34" s="22"/>
      <c r="W34" s="22">
        <v>13706702</v>
      </c>
      <c r="X34" s="22">
        <v>13891716</v>
      </c>
      <c r="Y34" s="22">
        <v>-185014</v>
      </c>
      <c r="Z34" s="23">
        <v>-1.3318297034002133</v>
      </c>
      <c r="AA34" s="20">
        <v>27783413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32384111</v>
      </c>
      <c r="D37" s="20"/>
      <c r="E37" s="21">
        <v>15878500</v>
      </c>
      <c r="F37" s="22">
        <v>15878500</v>
      </c>
      <c r="G37" s="22">
        <v>392974</v>
      </c>
      <c r="H37" s="22">
        <v>425705</v>
      </c>
      <c r="I37" s="22">
        <v>1828334</v>
      </c>
      <c r="J37" s="22">
        <v>2647013</v>
      </c>
      <c r="K37" s="22">
        <v>1661851</v>
      </c>
      <c r="L37" s="22">
        <v>1225663</v>
      </c>
      <c r="M37" s="22">
        <v>1170738</v>
      </c>
      <c r="N37" s="22">
        <v>4058252</v>
      </c>
      <c r="O37" s="22"/>
      <c r="P37" s="22"/>
      <c r="Q37" s="22"/>
      <c r="R37" s="22"/>
      <c r="S37" s="22"/>
      <c r="T37" s="22"/>
      <c r="U37" s="22"/>
      <c r="V37" s="22"/>
      <c r="W37" s="22">
        <v>6705265</v>
      </c>
      <c r="X37" s="22">
        <v>7939254</v>
      </c>
      <c r="Y37" s="22">
        <v>-1233989</v>
      </c>
      <c r="Z37" s="23">
        <v>-15.542883500137419</v>
      </c>
      <c r="AA37" s="20">
        <v>15878500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4638508</v>
      </c>
      <c r="D39" s="20"/>
      <c r="E39" s="21">
        <v>17551754</v>
      </c>
      <c r="F39" s="22">
        <v>17551754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8775876</v>
      </c>
      <c r="Y39" s="22">
        <v>-8775876</v>
      </c>
      <c r="Z39" s="23">
        <v>-100</v>
      </c>
      <c r="AA39" s="20">
        <v>17551754</v>
      </c>
    </row>
    <row r="40" spans="1:27" ht="13.5" x14ac:dyDescent="0.25">
      <c r="A40" s="19" t="s">
        <v>40</v>
      </c>
      <c r="B40" s="15" t="s">
        <v>32</v>
      </c>
      <c r="C40" s="20">
        <v>74684</v>
      </c>
      <c r="D40" s="20"/>
      <c r="E40" s="21">
        <v>2189000</v>
      </c>
      <c r="F40" s="22">
        <v>2189000</v>
      </c>
      <c r="G40" s="22"/>
      <c r="H40" s="22"/>
      <c r="I40" s="22">
        <v>13606</v>
      </c>
      <c r="J40" s="22">
        <v>13606</v>
      </c>
      <c r="K40" s="22">
        <v>287930</v>
      </c>
      <c r="L40" s="22"/>
      <c r="M40" s="22"/>
      <c r="N40" s="22">
        <v>287930</v>
      </c>
      <c r="O40" s="22"/>
      <c r="P40" s="22"/>
      <c r="Q40" s="22"/>
      <c r="R40" s="22"/>
      <c r="S40" s="22"/>
      <c r="T40" s="22"/>
      <c r="U40" s="22"/>
      <c r="V40" s="22"/>
      <c r="W40" s="22">
        <v>301536</v>
      </c>
      <c r="X40" s="22">
        <v>1094502</v>
      </c>
      <c r="Y40" s="22">
        <v>-792966</v>
      </c>
      <c r="Z40" s="23">
        <v>-72.449936135338262</v>
      </c>
      <c r="AA40" s="20">
        <v>2189000</v>
      </c>
    </row>
    <row r="41" spans="1:27" ht="13.5" x14ac:dyDescent="0.25">
      <c r="A41" s="19" t="s">
        <v>66</v>
      </c>
      <c r="B41" s="15" t="s">
        <v>32</v>
      </c>
      <c r="C41" s="20">
        <v>14666</v>
      </c>
      <c r="D41" s="20"/>
      <c r="E41" s="21">
        <v>2635000</v>
      </c>
      <c r="F41" s="22">
        <v>2635000</v>
      </c>
      <c r="G41" s="22"/>
      <c r="H41" s="22">
        <v>23814</v>
      </c>
      <c r="I41" s="22">
        <v>412862</v>
      </c>
      <c r="J41" s="22">
        <v>436676</v>
      </c>
      <c r="K41" s="22">
        <v>43816</v>
      </c>
      <c r="L41" s="22">
        <v>119427</v>
      </c>
      <c r="M41" s="22">
        <v>1141150</v>
      </c>
      <c r="N41" s="22">
        <v>1304393</v>
      </c>
      <c r="O41" s="22"/>
      <c r="P41" s="22"/>
      <c r="Q41" s="22"/>
      <c r="R41" s="22"/>
      <c r="S41" s="22"/>
      <c r="T41" s="22"/>
      <c r="U41" s="22"/>
      <c r="V41" s="22"/>
      <c r="W41" s="22">
        <v>1741069</v>
      </c>
      <c r="X41" s="22">
        <v>1317498</v>
      </c>
      <c r="Y41" s="22">
        <v>423571</v>
      </c>
      <c r="Z41" s="23">
        <v>32.149650322049823</v>
      </c>
      <c r="AA41" s="20">
        <v>2635000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1605088</v>
      </c>
      <c r="D44" s="20"/>
      <c r="E44" s="21">
        <v>2502480</v>
      </c>
      <c r="F44" s="22">
        <v>2502480</v>
      </c>
      <c r="G44" s="22">
        <v>22205</v>
      </c>
      <c r="H44" s="22">
        <v>67031</v>
      </c>
      <c r="I44" s="22">
        <v>54890</v>
      </c>
      <c r="J44" s="22">
        <v>144126</v>
      </c>
      <c r="K44" s="22">
        <v>312140</v>
      </c>
      <c r="L44" s="22">
        <v>47133</v>
      </c>
      <c r="M44" s="22">
        <v>20690</v>
      </c>
      <c r="N44" s="22">
        <v>379963</v>
      </c>
      <c r="O44" s="22"/>
      <c r="P44" s="22"/>
      <c r="Q44" s="22"/>
      <c r="R44" s="22"/>
      <c r="S44" s="22"/>
      <c r="T44" s="22"/>
      <c r="U44" s="22"/>
      <c r="V44" s="22"/>
      <c r="W44" s="22">
        <v>524089</v>
      </c>
      <c r="X44" s="22">
        <v>1251252</v>
      </c>
      <c r="Y44" s="22">
        <v>-727163</v>
      </c>
      <c r="Z44" s="23">
        <v>-58.11483218408442</v>
      </c>
      <c r="AA44" s="20">
        <v>2502480</v>
      </c>
    </row>
    <row r="45" spans="1:27" ht="13.5" x14ac:dyDescent="0.25">
      <c r="A45" s="19" t="s">
        <v>70</v>
      </c>
      <c r="B45" s="15" t="s">
        <v>32</v>
      </c>
      <c r="C45" s="20">
        <v>16208458</v>
      </c>
      <c r="D45" s="20"/>
      <c r="E45" s="21">
        <v>1600000</v>
      </c>
      <c r="F45" s="22">
        <v>1600000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799998</v>
      </c>
      <c r="Y45" s="22">
        <v>-799998</v>
      </c>
      <c r="Z45" s="23">
        <v>-100</v>
      </c>
      <c r="AA45" s="20">
        <v>1600000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67875439</v>
      </c>
      <c r="D47" s="29">
        <f t="shared" ref="D47:Y47" si="1">SUM(D34:D46)</f>
        <v>0</v>
      </c>
      <c r="E47" s="30">
        <f t="shared" si="1"/>
        <v>70140147</v>
      </c>
      <c r="F47" s="31">
        <f t="shared" si="1"/>
        <v>70140147</v>
      </c>
      <c r="G47" s="31">
        <f t="shared" si="1"/>
        <v>2781309</v>
      </c>
      <c r="H47" s="31">
        <f t="shared" si="1"/>
        <v>3086183</v>
      </c>
      <c r="I47" s="31">
        <f t="shared" si="1"/>
        <v>4600285</v>
      </c>
      <c r="J47" s="31">
        <f t="shared" si="1"/>
        <v>10467777</v>
      </c>
      <c r="K47" s="31">
        <f t="shared" si="1"/>
        <v>4500089</v>
      </c>
      <c r="L47" s="31">
        <f t="shared" si="1"/>
        <v>3613293</v>
      </c>
      <c r="M47" s="31">
        <f t="shared" si="1"/>
        <v>4397502</v>
      </c>
      <c r="N47" s="31">
        <f t="shared" si="1"/>
        <v>12510884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22978661</v>
      </c>
      <c r="X47" s="31">
        <f t="shared" si="1"/>
        <v>35070096</v>
      </c>
      <c r="Y47" s="31">
        <f t="shared" si="1"/>
        <v>-12091435</v>
      </c>
      <c r="Z47" s="32">
        <f>+IF(X47&lt;&gt;0,+(Y47/X47)*100,0)</f>
        <v>-34.477906761361588</v>
      </c>
      <c r="AA47" s="29">
        <f>SUM(AA34:AA46)</f>
        <v>70140147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1436532</v>
      </c>
      <c r="D48" s="39">
        <f t="shared" si="2"/>
        <v>0</v>
      </c>
      <c r="E48" s="40">
        <f t="shared" si="2"/>
        <v>14787287</v>
      </c>
      <c r="F48" s="41">
        <f t="shared" si="2"/>
        <v>14787287</v>
      </c>
      <c r="G48" s="41">
        <f t="shared" si="2"/>
        <v>3025179</v>
      </c>
      <c r="H48" s="41">
        <f t="shared" si="2"/>
        <v>1336280</v>
      </c>
      <c r="I48" s="41">
        <f t="shared" si="2"/>
        <v>638478</v>
      </c>
      <c r="J48" s="41">
        <f t="shared" si="2"/>
        <v>4999937</v>
      </c>
      <c r="K48" s="41">
        <f t="shared" si="2"/>
        <v>980142</v>
      </c>
      <c r="L48" s="41">
        <f t="shared" si="2"/>
        <v>324329</v>
      </c>
      <c r="M48" s="41">
        <f t="shared" si="2"/>
        <v>4941918</v>
      </c>
      <c r="N48" s="41">
        <f t="shared" si="2"/>
        <v>6246389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11246326</v>
      </c>
      <c r="X48" s="41">
        <f t="shared" si="2"/>
        <v>7393620</v>
      </c>
      <c r="Y48" s="41">
        <f t="shared" si="2"/>
        <v>3852706</v>
      </c>
      <c r="Z48" s="42">
        <f>+IF(X48&lt;&gt;0,+(Y48/X48)*100,0)</f>
        <v>52.108520589373001</v>
      </c>
      <c r="AA48" s="39">
        <f>+AA32-AA47</f>
        <v>14787287</v>
      </c>
    </row>
    <row r="49" spans="1:27" ht="25.5" x14ac:dyDescent="0.25">
      <c r="A49" s="43" t="s">
        <v>74</v>
      </c>
      <c r="B49" s="15" t="s">
        <v>32</v>
      </c>
      <c r="C49" s="20">
        <v>5395233</v>
      </c>
      <c r="D49" s="20"/>
      <c r="E49" s="21">
        <v>5869566</v>
      </c>
      <c r="F49" s="22">
        <v>5869566</v>
      </c>
      <c r="G49" s="22"/>
      <c r="H49" s="22"/>
      <c r="I49" s="22"/>
      <c r="J49" s="22"/>
      <c r="K49" s="22"/>
      <c r="L49" s="22"/>
      <c r="M49" s="22">
        <v>2886591</v>
      </c>
      <c r="N49" s="22">
        <v>2886591</v>
      </c>
      <c r="O49" s="22"/>
      <c r="P49" s="22"/>
      <c r="Q49" s="22"/>
      <c r="R49" s="22"/>
      <c r="S49" s="22"/>
      <c r="T49" s="22"/>
      <c r="U49" s="22"/>
      <c r="V49" s="22"/>
      <c r="W49" s="22">
        <v>2886591</v>
      </c>
      <c r="X49" s="22">
        <v>2934786</v>
      </c>
      <c r="Y49" s="22">
        <v>-48195</v>
      </c>
      <c r="Z49" s="23">
        <v>-1.6421981023488594</v>
      </c>
      <c r="AA49" s="20">
        <v>5869566</v>
      </c>
    </row>
    <row r="50" spans="1:27" ht="13.5" x14ac:dyDescent="0.25">
      <c r="A50" s="43" t="s">
        <v>75</v>
      </c>
      <c r="B50" s="15" t="s">
        <v>32</v>
      </c>
      <c r="C50" s="44">
        <v>24859577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31691342</v>
      </c>
      <c r="D51" s="48">
        <f t="shared" si="3"/>
        <v>0</v>
      </c>
      <c r="E51" s="49">
        <f t="shared" si="3"/>
        <v>20656853</v>
      </c>
      <c r="F51" s="50">
        <f t="shared" si="3"/>
        <v>20656853</v>
      </c>
      <c r="G51" s="50">
        <f t="shared" si="3"/>
        <v>3025179</v>
      </c>
      <c r="H51" s="50">
        <f t="shared" si="3"/>
        <v>1336280</v>
      </c>
      <c r="I51" s="50">
        <f t="shared" si="3"/>
        <v>638478</v>
      </c>
      <c r="J51" s="50">
        <f t="shared" si="3"/>
        <v>4999937</v>
      </c>
      <c r="K51" s="50">
        <f t="shared" si="3"/>
        <v>980142</v>
      </c>
      <c r="L51" s="50">
        <f t="shared" si="3"/>
        <v>324329</v>
      </c>
      <c r="M51" s="50">
        <f t="shared" si="3"/>
        <v>7828509</v>
      </c>
      <c r="N51" s="50">
        <f t="shared" si="3"/>
        <v>9132980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14132917</v>
      </c>
      <c r="X51" s="50">
        <f t="shared" si="3"/>
        <v>10328406</v>
      </c>
      <c r="Y51" s="50">
        <f t="shared" si="3"/>
        <v>3804511</v>
      </c>
      <c r="Z51" s="51">
        <f>+IF(X51&lt;&gt;0,+(Y51/X51)*100,0)</f>
        <v>36.835412937872505</v>
      </c>
      <c r="AA51" s="48">
        <f>SUM(AA48:AA50)</f>
        <v>20656853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31691342</v>
      </c>
      <c r="D53" s="54">
        <f>+D51-D52</f>
        <v>0</v>
      </c>
      <c r="E53" s="55">
        <f t="shared" si="4"/>
        <v>20656853</v>
      </c>
      <c r="F53" s="56">
        <f t="shared" si="4"/>
        <v>20656853</v>
      </c>
      <c r="G53" s="56">
        <f t="shared" si="4"/>
        <v>3025179</v>
      </c>
      <c r="H53" s="56">
        <f t="shared" si="4"/>
        <v>1336280</v>
      </c>
      <c r="I53" s="56">
        <f t="shared" si="4"/>
        <v>638478</v>
      </c>
      <c r="J53" s="56">
        <f t="shared" si="4"/>
        <v>4999937</v>
      </c>
      <c r="K53" s="56">
        <f t="shared" si="4"/>
        <v>980142</v>
      </c>
      <c r="L53" s="56">
        <f t="shared" si="4"/>
        <v>324329</v>
      </c>
      <c r="M53" s="56">
        <f t="shared" si="4"/>
        <v>7828509</v>
      </c>
      <c r="N53" s="56">
        <f t="shared" si="4"/>
        <v>9132980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14132917</v>
      </c>
      <c r="X53" s="56">
        <f t="shared" si="4"/>
        <v>10328406</v>
      </c>
      <c r="Y53" s="56">
        <f t="shared" si="4"/>
        <v>3804511</v>
      </c>
      <c r="Z53" s="57">
        <f>+IF(X53&lt;&gt;0,+(Y53/X53)*100,0)</f>
        <v>36.835412937872505</v>
      </c>
      <c r="AA53" s="54">
        <f>+AA51-AA52</f>
        <v>20656853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31691342</v>
      </c>
      <c r="D56" s="48">
        <f>SUM(D53:D55)</f>
        <v>0</v>
      </c>
      <c r="E56" s="49">
        <f t="shared" si="5"/>
        <v>20656853</v>
      </c>
      <c r="F56" s="50">
        <f t="shared" si="5"/>
        <v>20656853</v>
      </c>
      <c r="G56" s="50">
        <f t="shared" si="5"/>
        <v>3025179</v>
      </c>
      <c r="H56" s="50">
        <f t="shared" si="5"/>
        <v>1336280</v>
      </c>
      <c r="I56" s="50">
        <f t="shared" si="5"/>
        <v>638478</v>
      </c>
      <c r="J56" s="50">
        <f t="shared" si="5"/>
        <v>4999937</v>
      </c>
      <c r="K56" s="50">
        <f t="shared" si="5"/>
        <v>980142</v>
      </c>
      <c r="L56" s="50">
        <f t="shared" si="5"/>
        <v>324329</v>
      </c>
      <c r="M56" s="50">
        <f t="shared" si="5"/>
        <v>7828509</v>
      </c>
      <c r="N56" s="50">
        <f t="shared" si="5"/>
        <v>9132980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14132917</v>
      </c>
      <c r="X56" s="50">
        <f t="shared" si="5"/>
        <v>10328406</v>
      </c>
      <c r="Y56" s="50">
        <f t="shared" si="5"/>
        <v>3804511</v>
      </c>
      <c r="Z56" s="51">
        <f>+IF(X56&lt;&gt;0,+(Y56/X56)*100,0)</f>
        <v>36.835412937872505</v>
      </c>
      <c r="AA56" s="48">
        <f>SUM(AA53:AA55)</f>
        <v>20656853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31691342</v>
      </c>
      <c r="D59" s="65">
        <f>SUM(D56:D58)</f>
        <v>0</v>
      </c>
      <c r="E59" s="66">
        <f t="shared" si="6"/>
        <v>20656853</v>
      </c>
      <c r="F59" s="67">
        <f t="shared" si="6"/>
        <v>20656853</v>
      </c>
      <c r="G59" s="67">
        <f t="shared" si="6"/>
        <v>3025179</v>
      </c>
      <c r="H59" s="67">
        <f t="shared" si="6"/>
        <v>1336280</v>
      </c>
      <c r="I59" s="67">
        <f t="shared" si="6"/>
        <v>638478</v>
      </c>
      <c r="J59" s="67">
        <f t="shared" si="6"/>
        <v>4999937</v>
      </c>
      <c r="K59" s="67">
        <f t="shared" si="6"/>
        <v>980142</v>
      </c>
      <c r="L59" s="67">
        <f t="shared" si="6"/>
        <v>324329</v>
      </c>
      <c r="M59" s="67">
        <f t="shared" si="6"/>
        <v>7828509</v>
      </c>
      <c r="N59" s="67">
        <f t="shared" si="6"/>
        <v>9132980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14132917</v>
      </c>
      <c r="X59" s="67">
        <f t="shared" si="6"/>
        <v>10328406</v>
      </c>
      <c r="Y59" s="67">
        <f t="shared" si="6"/>
        <v>3804511</v>
      </c>
      <c r="Z59" s="68">
        <f>+IF(X59&lt;&gt;0,+(Y59/X59)*100,0)</f>
        <v>36.835412937872505</v>
      </c>
      <c r="AA59" s="65">
        <f>SUM(AA56:AA58)</f>
        <v>20656853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271598672</v>
      </c>
      <c r="D7" s="20"/>
      <c r="E7" s="21">
        <v>327113993</v>
      </c>
      <c r="F7" s="22">
        <v>327113993</v>
      </c>
      <c r="G7" s="22">
        <v>29157499</v>
      </c>
      <c r="H7" s="22">
        <v>20124286</v>
      </c>
      <c r="I7" s="22">
        <v>24437830</v>
      </c>
      <c r="J7" s="22">
        <v>73719615</v>
      </c>
      <c r="K7" s="22">
        <v>19742797</v>
      </c>
      <c r="L7" s="22">
        <v>26304485</v>
      </c>
      <c r="M7" s="22">
        <v>24873433</v>
      </c>
      <c r="N7" s="22">
        <v>70920715</v>
      </c>
      <c r="O7" s="22"/>
      <c r="P7" s="22"/>
      <c r="Q7" s="22"/>
      <c r="R7" s="22"/>
      <c r="S7" s="22"/>
      <c r="T7" s="22"/>
      <c r="U7" s="22"/>
      <c r="V7" s="22"/>
      <c r="W7" s="22">
        <v>144640330</v>
      </c>
      <c r="X7" s="22">
        <v>163556988</v>
      </c>
      <c r="Y7" s="22">
        <v>-18916658</v>
      </c>
      <c r="Z7" s="23">
        <v>-11.565790145267288</v>
      </c>
      <c r="AA7" s="20">
        <v>327113993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600000</v>
      </c>
      <c r="F10" s="22">
        <v>600000</v>
      </c>
      <c r="G10" s="22">
        <v>9549</v>
      </c>
      <c r="H10" s="22"/>
      <c r="I10" s="22"/>
      <c r="J10" s="22">
        <v>9549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9549</v>
      </c>
      <c r="X10" s="22">
        <v>300000</v>
      </c>
      <c r="Y10" s="22">
        <v>-290451</v>
      </c>
      <c r="Z10" s="23">
        <v>-96.816999999999993</v>
      </c>
      <c r="AA10" s="20">
        <v>600000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55400871</v>
      </c>
      <c r="D13" s="20"/>
      <c r="E13" s="21">
        <v>37000000</v>
      </c>
      <c r="F13" s="22">
        <v>37000000</v>
      </c>
      <c r="G13" s="22">
        <v>5745305</v>
      </c>
      <c r="H13" s="22">
        <v>5828901</v>
      </c>
      <c r="I13" s="22">
        <v>5926622</v>
      </c>
      <c r="J13" s="22">
        <v>17500828</v>
      </c>
      <c r="K13" s="22">
        <v>5954093</v>
      </c>
      <c r="L13" s="22">
        <v>6085145</v>
      </c>
      <c r="M13" s="22">
        <v>6222661</v>
      </c>
      <c r="N13" s="22">
        <v>18261899</v>
      </c>
      <c r="O13" s="22"/>
      <c r="P13" s="22"/>
      <c r="Q13" s="22"/>
      <c r="R13" s="22"/>
      <c r="S13" s="22"/>
      <c r="T13" s="22"/>
      <c r="U13" s="22"/>
      <c r="V13" s="22"/>
      <c r="W13" s="22">
        <v>35762727</v>
      </c>
      <c r="X13" s="22">
        <v>18499998</v>
      </c>
      <c r="Y13" s="22">
        <v>17262729</v>
      </c>
      <c r="Z13" s="23">
        <v>93.312058736438786</v>
      </c>
      <c r="AA13" s="20">
        <v>37000000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1261746</v>
      </c>
      <c r="D28" s="20"/>
      <c r="E28" s="21"/>
      <c r="F28" s="22"/>
      <c r="G28" s="22">
        <v>121532</v>
      </c>
      <c r="H28" s="22">
        <v>121273</v>
      </c>
      <c r="I28" s="22">
        <v>121273</v>
      </c>
      <c r="J28" s="22">
        <v>364078</v>
      </c>
      <c r="K28" s="22">
        <v>121273</v>
      </c>
      <c r="L28" s="22">
        <v>120272</v>
      </c>
      <c r="M28" s="22">
        <v>119276</v>
      </c>
      <c r="N28" s="22">
        <v>360821</v>
      </c>
      <c r="O28" s="22"/>
      <c r="P28" s="22"/>
      <c r="Q28" s="22"/>
      <c r="R28" s="22"/>
      <c r="S28" s="22"/>
      <c r="T28" s="22"/>
      <c r="U28" s="22"/>
      <c r="V28" s="22"/>
      <c r="W28" s="22">
        <v>724899</v>
      </c>
      <c r="X28" s="22"/>
      <c r="Y28" s="22">
        <v>724899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328261289</v>
      </c>
      <c r="D32" s="29">
        <f t="shared" ref="D32:Y32" si="0">SUM(D6:D31)</f>
        <v>0</v>
      </c>
      <c r="E32" s="30">
        <f t="shared" si="0"/>
        <v>364713993</v>
      </c>
      <c r="F32" s="31">
        <f t="shared" si="0"/>
        <v>364713993</v>
      </c>
      <c r="G32" s="31">
        <f t="shared" si="0"/>
        <v>35033885</v>
      </c>
      <c r="H32" s="31">
        <f t="shared" si="0"/>
        <v>26074460</v>
      </c>
      <c r="I32" s="31">
        <f t="shared" si="0"/>
        <v>30485725</v>
      </c>
      <c r="J32" s="31">
        <f t="shared" si="0"/>
        <v>91594070</v>
      </c>
      <c r="K32" s="31">
        <f t="shared" si="0"/>
        <v>25818163</v>
      </c>
      <c r="L32" s="31">
        <f t="shared" si="0"/>
        <v>32509902</v>
      </c>
      <c r="M32" s="31">
        <f t="shared" si="0"/>
        <v>31215370</v>
      </c>
      <c r="N32" s="31">
        <f t="shared" si="0"/>
        <v>89543435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181137505</v>
      </c>
      <c r="X32" s="31">
        <f t="shared" si="0"/>
        <v>182356986</v>
      </c>
      <c r="Y32" s="31">
        <f t="shared" si="0"/>
        <v>-1219481</v>
      </c>
      <c r="Z32" s="32">
        <f>+IF(X32&lt;&gt;0,+(Y32/X32)*100,0)</f>
        <v>-0.6687328118046435</v>
      </c>
      <c r="AA32" s="29">
        <f>SUM(AA6:AA31)</f>
        <v>364713993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55513849</v>
      </c>
      <c r="D34" s="20"/>
      <c r="E34" s="21">
        <v>57672540</v>
      </c>
      <c r="F34" s="22">
        <v>57672540</v>
      </c>
      <c r="G34" s="22">
        <v>50741</v>
      </c>
      <c r="H34" s="22">
        <v>10529077</v>
      </c>
      <c r="I34" s="22">
        <v>4795711</v>
      </c>
      <c r="J34" s="22">
        <v>15375529</v>
      </c>
      <c r="K34" s="22">
        <v>4493860</v>
      </c>
      <c r="L34" s="22">
        <v>4345278</v>
      </c>
      <c r="M34" s="22">
        <v>5393430</v>
      </c>
      <c r="N34" s="22">
        <v>14232568</v>
      </c>
      <c r="O34" s="22"/>
      <c r="P34" s="22"/>
      <c r="Q34" s="22"/>
      <c r="R34" s="22"/>
      <c r="S34" s="22"/>
      <c r="T34" s="22"/>
      <c r="U34" s="22"/>
      <c r="V34" s="22"/>
      <c r="W34" s="22">
        <v>29608097</v>
      </c>
      <c r="X34" s="22">
        <v>28836384</v>
      </c>
      <c r="Y34" s="22">
        <v>771713</v>
      </c>
      <c r="Z34" s="23">
        <v>2.6761781227493708</v>
      </c>
      <c r="AA34" s="20">
        <v>57672540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107101459</v>
      </c>
      <c r="D37" s="20"/>
      <c r="E37" s="21">
        <v>105314000</v>
      </c>
      <c r="F37" s="22">
        <v>105314000</v>
      </c>
      <c r="G37" s="22">
        <v>1996396</v>
      </c>
      <c r="H37" s="22">
        <v>2445293</v>
      </c>
      <c r="I37" s="22">
        <v>4214105</v>
      </c>
      <c r="J37" s="22">
        <v>8655794</v>
      </c>
      <c r="K37" s="22">
        <v>31823695</v>
      </c>
      <c r="L37" s="22">
        <v>17775189</v>
      </c>
      <c r="M37" s="22">
        <v>8635595</v>
      </c>
      <c r="N37" s="22">
        <v>58234479</v>
      </c>
      <c r="O37" s="22"/>
      <c r="P37" s="22"/>
      <c r="Q37" s="22"/>
      <c r="R37" s="22"/>
      <c r="S37" s="22"/>
      <c r="T37" s="22"/>
      <c r="U37" s="22"/>
      <c r="V37" s="22"/>
      <c r="W37" s="22">
        <v>66890273</v>
      </c>
      <c r="X37" s="22">
        <v>52657068</v>
      </c>
      <c r="Y37" s="22">
        <v>14233205</v>
      </c>
      <c r="Z37" s="23">
        <v>27.029999087681826</v>
      </c>
      <c r="AA37" s="20">
        <v>105314000</v>
      </c>
    </row>
    <row r="38" spans="1:27" ht="13.5" x14ac:dyDescent="0.25">
      <c r="A38" s="19" t="s">
        <v>64</v>
      </c>
      <c r="B38" s="15" t="s">
        <v>32</v>
      </c>
      <c r="C38" s="20">
        <v>53000000</v>
      </c>
      <c r="D38" s="20"/>
      <c r="E38" s="21">
        <v>56000000</v>
      </c>
      <c r="F38" s="22">
        <v>56000000</v>
      </c>
      <c r="G38" s="22"/>
      <c r="H38" s="22">
        <v>14000000</v>
      </c>
      <c r="I38" s="22"/>
      <c r="J38" s="22">
        <v>14000000</v>
      </c>
      <c r="K38" s="22"/>
      <c r="L38" s="22"/>
      <c r="M38" s="22">
        <v>14000000</v>
      </c>
      <c r="N38" s="22">
        <v>14000000</v>
      </c>
      <c r="O38" s="22"/>
      <c r="P38" s="22"/>
      <c r="Q38" s="22"/>
      <c r="R38" s="22"/>
      <c r="S38" s="22"/>
      <c r="T38" s="22"/>
      <c r="U38" s="22"/>
      <c r="V38" s="22"/>
      <c r="W38" s="22">
        <v>28000000</v>
      </c>
      <c r="X38" s="22">
        <v>28000002</v>
      </c>
      <c r="Y38" s="22">
        <v>-2</v>
      </c>
      <c r="Z38" s="23"/>
      <c r="AA38" s="20">
        <v>56000000</v>
      </c>
    </row>
    <row r="39" spans="1:27" ht="13.5" x14ac:dyDescent="0.25">
      <c r="A39" s="19" t="s">
        <v>65</v>
      </c>
      <c r="B39" s="15" t="s">
        <v>32</v>
      </c>
      <c r="C39" s="20">
        <v>6957641</v>
      </c>
      <c r="D39" s="20"/>
      <c r="E39" s="21">
        <v>9200000</v>
      </c>
      <c r="F39" s="22">
        <v>9200000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4600002</v>
      </c>
      <c r="Y39" s="22">
        <v>-4600002</v>
      </c>
      <c r="Z39" s="23">
        <v>-100</v>
      </c>
      <c r="AA39" s="20">
        <v>9200000</v>
      </c>
    </row>
    <row r="40" spans="1:27" ht="13.5" x14ac:dyDescent="0.25">
      <c r="A40" s="19" t="s">
        <v>40</v>
      </c>
      <c r="B40" s="15" t="s">
        <v>32</v>
      </c>
      <c r="C40" s="20">
        <v>3866863</v>
      </c>
      <c r="D40" s="20"/>
      <c r="E40" s="21">
        <v>3552503</v>
      </c>
      <c r="F40" s="22">
        <v>3552503</v>
      </c>
      <c r="G40" s="22"/>
      <c r="H40" s="22"/>
      <c r="I40" s="22"/>
      <c r="J40" s="22"/>
      <c r="K40" s="22"/>
      <c r="L40" s="22"/>
      <c r="M40" s="22">
        <v>1947388</v>
      </c>
      <c r="N40" s="22">
        <v>1947388</v>
      </c>
      <c r="O40" s="22"/>
      <c r="P40" s="22"/>
      <c r="Q40" s="22"/>
      <c r="R40" s="22"/>
      <c r="S40" s="22"/>
      <c r="T40" s="22"/>
      <c r="U40" s="22"/>
      <c r="V40" s="22"/>
      <c r="W40" s="22">
        <v>1947388</v>
      </c>
      <c r="X40" s="22">
        <v>1776252</v>
      </c>
      <c r="Y40" s="22">
        <v>171136</v>
      </c>
      <c r="Z40" s="23">
        <v>9.6346689546303121</v>
      </c>
      <c r="AA40" s="20">
        <v>3552503</v>
      </c>
    </row>
    <row r="41" spans="1:27" ht="13.5" x14ac:dyDescent="0.25">
      <c r="A41" s="19" t="s">
        <v>66</v>
      </c>
      <c r="B41" s="15" t="s">
        <v>32</v>
      </c>
      <c r="C41" s="20">
        <v>2627538</v>
      </c>
      <c r="D41" s="20"/>
      <c r="E41" s="21">
        <v>2020000</v>
      </c>
      <c r="F41" s="22">
        <v>2020000</v>
      </c>
      <c r="G41" s="22"/>
      <c r="H41" s="22">
        <v>1641</v>
      </c>
      <c r="I41" s="22"/>
      <c r="J41" s="22">
        <v>1641</v>
      </c>
      <c r="K41" s="22"/>
      <c r="L41" s="22">
        <v>1000000</v>
      </c>
      <c r="M41" s="22"/>
      <c r="N41" s="22">
        <v>1000000</v>
      </c>
      <c r="O41" s="22"/>
      <c r="P41" s="22"/>
      <c r="Q41" s="22"/>
      <c r="R41" s="22"/>
      <c r="S41" s="22"/>
      <c r="T41" s="22"/>
      <c r="U41" s="22"/>
      <c r="V41" s="22"/>
      <c r="W41" s="22">
        <v>1001641</v>
      </c>
      <c r="X41" s="22">
        <v>1010004</v>
      </c>
      <c r="Y41" s="22">
        <v>-8363</v>
      </c>
      <c r="Z41" s="23">
        <v>-0.82801652270684079</v>
      </c>
      <c r="AA41" s="20">
        <v>2020000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42858278</v>
      </c>
      <c r="D44" s="20"/>
      <c r="E44" s="21">
        <v>46841201</v>
      </c>
      <c r="F44" s="22">
        <v>46841201</v>
      </c>
      <c r="G44" s="22">
        <v>18403</v>
      </c>
      <c r="H44" s="22">
        <v>5291399</v>
      </c>
      <c r="I44" s="22">
        <v>4924158</v>
      </c>
      <c r="J44" s="22">
        <v>10233960</v>
      </c>
      <c r="K44" s="22">
        <v>3903096</v>
      </c>
      <c r="L44" s="22">
        <v>3651966</v>
      </c>
      <c r="M44" s="22">
        <v>2978669</v>
      </c>
      <c r="N44" s="22">
        <v>10533731</v>
      </c>
      <c r="O44" s="22"/>
      <c r="P44" s="22"/>
      <c r="Q44" s="22"/>
      <c r="R44" s="22"/>
      <c r="S44" s="22"/>
      <c r="T44" s="22"/>
      <c r="U44" s="22"/>
      <c r="V44" s="22"/>
      <c r="W44" s="22">
        <v>20767691</v>
      </c>
      <c r="X44" s="22">
        <v>23420676</v>
      </c>
      <c r="Y44" s="22">
        <v>-2652985</v>
      </c>
      <c r="Z44" s="23">
        <v>-11.327533842319495</v>
      </c>
      <c r="AA44" s="20">
        <v>46841201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77947876</v>
      </c>
      <c r="D46" s="20"/>
      <c r="E46" s="21">
        <v>61200000</v>
      </c>
      <c r="F46" s="22">
        <v>61200000</v>
      </c>
      <c r="G46" s="22"/>
      <c r="H46" s="22"/>
      <c r="I46" s="22"/>
      <c r="J46" s="22"/>
      <c r="K46" s="22">
        <v>20309884</v>
      </c>
      <c r="L46" s="22">
        <v>7563316</v>
      </c>
      <c r="M46" s="22"/>
      <c r="N46" s="22">
        <v>27873200</v>
      </c>
      <c r="O46" s="22"/>
      <c r="P46" s="22"/>
      <c r="Q46" s="22"/>
      <c r="R46" s="22"/>
      <c r="S46" s="22"/>
      <c r="T46" s="22"/>
      <c r="U46" s="22"/>
      <c r="V46" s="22"/>
      <c r="W46" s="22">
        <v>27873200</v>
      </c>
      <c r="X46" s="22">
        <v>30600012</v>
      </c>
      <c r="Y46" s="22">
        <v>-2726812</v>
      </c>
      <c r="Z46" s="23">
        <v>-8.9111468322300009</v>
      </c>
      <c r="AA46" s="20">
        <v>61200000</v>
      </c>
    </row>
    <row r="47" spans="1:27" x14ac:dyDescent="0.2">
      <c r="A47" s="37" t="s">
        <v>72</v>
      </c>
      <c r="B47" s="28" t="s">
        <v>32</v>
      </c>
      <c r="C47" s="29">
        <f>SUM(C34:C46)</f>
        <v>349873504</v>
      </c>
      <c r="D47" s="29">
        <f t="shared" ref="D47:Y47" si="1">SUM(D34:D46)</f>
        <v>0</v>
      </c>
      <c r="E47" s="30">
        <f t="shared" si="1"/>
        <v>341800244</v>
      </c>
      <c r="F47" s="31">
        <f t="shared" si="1"/>
        <v>341800244</v>
      </c>
      <c r="G47" s="31">
        <f t="shared" si="1"/>
        <v>2065540</v>
      </c>
      <c r="H47" s="31">
        <f t="shared" si="1"/>
        <v>32267410</v>
      </c>
      <c r="I47" s="31">
        <f t="shared" si="1"/>
        <v>13933974</v>
      </c>
      <c r="J47" s="31">
        <f t="shared" si="1"/>
        <v>48266924</v>
      </c>
      <c r="K47" s="31">
        <f t="shared" si="1"/>
        <v>60530535</v>
      </c>
      <c r="L47" s="31">
        <f t="shared" si="1"/>
        <v>34335749</v>
      </c>
      <c r="M47" s="31">
        <f t="shared" si="1"/>
        <v>32955082</v>
      </c>
      <c r="N47" s="31">
        <f t="shared" si="1"/>
        <v>127821366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176088290</v>
      </c>
      <c r="X47" s="31">
        <f t="shared" si="1"/>
        <v>170900400</v>
      </c>
      <c r="Y47" s="31">
        <f t="shared" si="1"/>
        <v>5187890</v>
      </c>
      <c r="Z47" s="32">
        <f>+IF(X47&lt;&gt;0,+(Y47/X47)*100,0)</f>
        <v>3.0356219177953943</v>
      </c>
      <c r="AA47" s="29">
        <f>SUM(AA34:AA46)</f>
        <v>341800244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-21612215</v>
      </c>
      <c r="D48" s="39">
        <f t="shared" si="2"/>
        <v>0</v>
      </c>
      <c r="E48" s="40">
        <f t="shared" si="2"/>
        <v>22913749</v>
      </c>
      <c r="F48" s="41">
        <f t="shared" si="2"/>
        <v>22913749</v>
      </c>
      <c r="G48" s="41">
        <f t="shared" si="2"/>
        <v>32968345</v>
      </c>
      <c r="H48" s="41">
        <f t="shared" si="2"/>
        <v>-6192950</v>
      </c>
      <c r="I48" s="41">
        <f t="shared" si="2"/>
        <v>16551751</v>
      </c>
      <c r="J48" s="41">
        <f t="shared" si="2"/>
        <v>43327146</v>
      </c>
      <c r="K48" s="41">
        <f t="shared" si="2"/>
        <v>-34712372</v>
      </c>
      <c r="L48" s="41">
        <f t="shared" si="2"/>
        <v>-1825847</v>
      </c>
      <c r="M48" s="41">
        <f t="shared" si="2"/>
        <v>-1739712</v>
      </c>
      <c r="N48" s="41">
        <f t="shared" si="2"/>
        <v>-38277931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5049215</v>
      </c>
      <c r="X48" s="41">
        <f t="shared" si="2"/>
        <v>11456586</v>
      </c>
      <c r="Y48" s="41">
        <f t="shared" si="2"/>
        <v>-6407371</v>
      </c>
      <c r="Z48" s="42">
        <f>+IF(X48&lt;&gt;0,+(Y48/X48)*100,0)</f>
        <v>-55.927402805687485</v>
      </c>
      <c r="AA48" s="39">
        <f>+AA32-AA47</f>
        <v>22913749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-21612215</v>
      </c>
      <c r="D51" s="48">
        <f t="shared" si="3"/>
        <v>0</v>
      </c>
      <c r="E51" s="49">
        <f t="shared" si="3"/>
        <v>22913749</v>
      </c>
      <c r="F51" s="50">
        <f t="shared" si="3"/>
        <v>22913749</v>
      </c>
      <c r="G51" s="50">
        <f t="shared" si="3"/>
        <v>32968345</v>
      </c>
      <c r="H51" s="50">
        <f t="shared" si="3"/>
        <v>-6192950</v>
      </c>
      <c r="I51" s="50">
        <f t="shared" si="3"/>
        <v>16551751</v>
      </c>
      <c r="J51" s="50">
        <f t="shared" si="3"/>
        <v>43327146</v>
      </c>
      <c r="K51" s="50">
        <f t="shared" si="3"/>
        <v>-34712372</v>
      </c>
      <c r="L51" s="50">
        <f t="shared" si="3"/>
        <v>-1825847</v>
      </c>
      <c r="M51" s="50">
        <f t="shared" si="3"/>
        <v>-1739712</v>
      </c>
      <c r="N51" s="50">
        <f t="shared" si="3"/>
        <v>-38277931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5049215</v>
      </c>
      <c r="X51" s="50">
        <f t="shared" si="3"/>
        <v>11456586</v>
      </c>
      <c r="Y51" s="50">
        <f t="shared" si="3"/>
        <v>-6407371</v>
      </c>
      <c r="Z51" s="51">
        <f>+IF(X51&lt;&gt;0,+(Y51/X51)*100,0)</f>
        <v>-55.927402805687485</v>
      </c>
      <c r="AA51" s="48">
        <f>SUM(AA48:AA50)</f>
        <v>22913749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-21612215</v>
      </c>
      <c r="D53" s="54">
        <f>+D51-D52</f>
        <v>0</v>
      </c>
      <c r="E53" s="55">
        <f t="shared" si="4"/>
        <v>22913749</v>
      </c>
      <c r="F53" s="56">
        <f t="shared" si="4"/>
        <v>22913749</v>
      </c>
      <c r="G53" s="56">
        <f t="shared" si="4"/>
        <v>32968345</v>
      </c>
      <c r="H53" s="56">
        <f t="shared" si="4"/>
        <v>-6192950</v>
      </c>
      <c r="I53" s="56">
        <f t="shared" si="4"/>
        <v>16551751</v>
      </c>
      <c r="J53" s="56">
        <f t="shared" si="4"/>
        <v>43327146</v>
      </c>
      <c r="K53" s="56">
        <f t="shared" si="4"/>
        <v>-34712372</v>
      </c>
      <c r="L53" s="56">
        <f t="shared" si="4"/>
        <v>-1825847</v>
      </c>
      <c r="M53" s="56">
        <f t="shared" si="4"/>
        <v>-1739712</v>
      </c>
      <c r="N53" s="56">
        <f t="shared" si="4"/>
        <v>-38277931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5049215</v>
      </c>
      <c r="X53" s="56">
        <f t="shared" si="4"/>
        <v>11456586</v>
      </c>
      <c r="Y53" s="56">
        <f t="shared" si="4"/>
        <v>-6407371</v>
      </c>
      <c r="Z53" s="57">
        <f>+IF(X53&lt;&gt;0,+(Y53/X53)*100,0)</f>
        <v>-55.927402805687485</v>
      </c>
      <c r="AA53" s="54">
        <f>+AA51-AA52</f>
        <v>22913749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-21612215</v>
      </c>
      <c r="D56" s="48">
        <f>SUM(D53:D55)</f>
        <v>0</v>
      </c>
      <c r="E56" s="49">
        <f t="shared" si="5"/>
        <v>22913749</v>
      </c>
      <c r="F56" s="50">
        <f t="shared" si="5"/>
        <v>22913749</v>
      </c>
      <c r="G56" s="50">
        <f t="shared" si="5"/>
        <v>32968345</v>
      </c>
      <c r="H56" s="50">
        <f t="shared" si="5"/>
        <v>-6192950</v>
      </c>
      <c r="I56" s="50">
        <f t="shared" si="5"/>
        <v>16551751</v>
      </c>
      <c r="J56" s="50">
        <f t="shared" si="5"/>
        <v>43327146</v>
      </c>
      <c r="K56" s="50">
        <f t="shared" si="5"/>
        <v>-34712372</v>
      </c>
      <c r="L56" s="50">
        <f t="shared" si="5"/>
        <v>-1825847</v>
      </c>
      <c r="M56" s="50">
        <f t="shared" si="5"/>
        <v>-1739712</v>
      </c>
      <c r="N56" s="50">
        <f t="shared" si="5"/>
        <v>-38277931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5049215</v>
      </c>
      <c r="X56" s="50">
        <f t="shared" si="5"/>
        <v>11456586</v>
      </c>
      <c r="Y56" s="50">
        <f t="shared" si="5"/>
        <v>-6407371</v>
      </c>
      <c r="Z56" s="51">
        <f>+IF(X56&lt;&gt;0,+(Y56/X56)*100,0)</f>
        <v>-55.927402805687485</v>
      </c>
      <c r="AA56" s="48">
        <f>SUM(AA53:AA55)</f>
        <v>22913749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-21612215</v>
      </c>
      <c r="D59" s="65">
        <f>SUM(D56:D58)</f>
        <v>0</v>
      </c>
      <c r="E59" s="66">
        <f t="shared" si="6"/>
        <v>22913749</v>
      </c>
      <c r="F59" s="67">
        <f t="shared" si="6"/>
        <v>22913749</v>
      </c>
      <c r="G59" s="67">
        <f t="shared" si="6"/>
        <v>32968345</v>
      </c>
      <c r="H59" s="67">
        <f t="shared" si="6"/>
        <v>-6192950</v>
      </c>
      <c r="I59" s="67">
        <f t="shared" si="6"/>
        <v>16551751</v>
      </c>
      <c r="J59" s="67">
        <f t="shared" si="6"/>
        <v>43327146</v>
      </c>
      <c r="K59" s="67">
        <f t="shared" si="6"/>
        <v>-34712372</v>
      </c>
      <c r="L59" s="67">
        <f t="shared" si="6"/>
        <v>-1825847</v>
      </c>
      <c r="M59" s="67">
        <f t="shared" si="6"/>
        <v>-1739712</v>
      </c>
      <c r="N59" s="67">
        <f t="shared" si="6"/>
        <v>-38277931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5049215</v>
      </c>
      <c r="X59" s="67">
        <f t="shared" si="6"/>
        <v>11456586</v>
      </c>
      <c r="Y59" s="67">
        <f t="shared" si="6"/>
        <v>-6407371</v>
      </c>
      <c r="Z59" s="68">
        <f>+IF(X59&lt;&gt;0,+(Y59/X59)*100,0)</f>
        <v>-55.927402805687485</v>
      </c>
      <c r="AA59" s="65">
        <f>SUM(AA56:AA58)</f>
        <v>22913749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15990044</v>
      </c>
      <c r="D7" s="20"/>
      <c r="E7" s="21">
        <v>32960018</v>
      </c>
      <c r="F7" s="22">
        <v>32960018</v>
      </c>
      <c r="G7" s="22">
        <v>2317307</v>
      </c>
      <c r="H7" s="22">
        <v>2571334</v>
      </c>
      <c r="I7" s="22">
        <v>1989022</v>
      </c>
      <c r="J7" s="22">
        <v>6877663</v>
      </c>
      <c r="K7" s="22">
        <v>2347585</v>
      </c>
      <c r="L7" s="22">
        <v>2449384</v>
      </c>
      <c r="M7" s="22"/>
      <c r="N7" s="22">
        <v>4796969</v>
      </c>
      <c r="O7" s="22"/>
      <c r="P7" s="22"/>
      <c r="Q7" s="22"/>
      <c r="R7" s="22"/>
      <c r="S7" s="22"/>
      <c r="T7" s="22"/>
      <c r="U7" s="22"/>
      <c r="V7" s="22"/>
      <c r="W7" s="22">
        <v>11674632</v>
      </c>
      <c r="X7" s="22">
        <v>16480022</v>
      </c>
      <c r="Y7" s="22">
        <v>-4805390</v>
      </c>
      <c r="Z7" s="23">
        <v>-29.158880977221997</v>
      </c>
      <c r="AA7" s="20">
        <v>32960018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23164981</v>
      </c>
      <c r="D13" s="20"/>
      <c r="E13" s="21">
        <v>14386639</v>
      </c>
      <c r="F13" s="22">
        <v>14386639</v>
      </c>
      <c r="G13" s="22">
        <v>344267</v>
      </c>
      <c r="H13" s="22">
        <v>353010</v>
      </c>
      <c r="I13" s="22">
        <v>362013</v>
      </c>
      <c r="J13" s="22">
        <v>1059290</v>
      </c>
      <c r="K13" s="22">
        <v>386215</v>
      </c>
      <c r="L13" s="22">
        <v>390775</v>
      </c>
      <c r="M13" s="22"/>
      <c r="N13" s="22">
        <v>776990</v>
      </c>
      <c r="O13" s="22"/>
      <c r="P13" s="22"/>
      <c r="Q13" s="22"/>
      <c r="R13" s="22"/>
      <c r="S13" s="22"/>
      <c r="T13" s="22"/>
      <c r="U13" s="22"/>
      <c r="V13" s="22"/>
      <c r="W13" s="22">
        <v>1836280</v>
      </c>
      <c r="X13" s="22">
        <v>7193323</v>
      </c>
      <c r="Y13" s="22">
        <v>-5357043</v>
      </c>
      <c r="Z13" s="23">
        <v>-74.472437842704963</v>
      </c>
      <c r="AA13" s="20">
        <v>14386639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39155025</v>
      </c>
      <c r="D32" s="29">
        <f t="shared" ref="D32:Y32" si="0">SUM(D6:D31)</f>
        <v>0</v>
      </c>
      <c r="E32" s="30">
        <f t="shared" si="0"/>
        <v>47346657</v>
      </c>
      <c r="F32" s="31">
        <f t="shared" si="0"/>
        <v>47346657</v>
      </c>
      <c r="G32" s="31">
        <f t="shared" si="0"/>
        <v>2661574</v>
      </c>
      <c r="H32" s="31">
        <f t="shared" si="0"/>
        <v>2924344</v>
      </c>
      <c r="I32" s="31">
        <f t="shared" si="0"/>
        <v>2351035</v>
      </c>
      <c r="J32" s="31">
        <f t="shared" si="0"/>
        <v>7936953</v>
      </c>
      <c r="K32" s="31">
        <f t="shared" si="0"/>
        <v>2733800</v>
      </c>
      <c r="L32" s="31">
        <f t="shared" si="0"/>
        <v>2840159</v>
      </c>
      <c r="M32" s="31">
        <f t="shared" si="0"/>
        <v>0</v>
      </c>
      <c r="N32" s="31">
        <f t="shared" si="0"/>
        <v>5573959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13510912</v>
      </c>
      <c r="X32" s="31">
        <f t="shared" si="0"/>
        <v>23673345</v>
      </c>
      <c r="Y32" s="31">
        <f t="shared" si="0"/>
        <v>-10162433</v>
      </c>
      <c r="Z32" s="32">
        <f>+IF(X32&lt;&gt;0,+(Y32/X32)*100,0)</f>
        <v>-42.927744262587311</v>
      </c>
      <c r="AA32" s="29">
        <f>SUM(AA6:AA31)</f>
        <v>47346657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13960640</v>
      </c>
      <c r="D34" s="20"/>
      <c r="E34" s="21">
        <v>13326496</v>
      </c>
      <c r="F34" s="22">
        <v>13326496</v>
      </c>
      <c r="G34" s="22">
        <v>1314129</v>
      </c>
      <c r="H34" s="22">
        <v>1274200</v>
      </c>
      <c r="I34" s="22">
        <v>1304168</v>
      </c>
      <c r="J34" s="22">
        <v>3892497</v>
      </c>
      <c r="K34" s="22">
        <v>1126671</v>
      </c>
      <c r="L34" s="22">
        <v>1060407</v>
      </c>
      <c r="M34" s="22">
        <v>1160274</v>
      </c>
      <c r="N34" s="22">
        <v>3347352</v>
      </c>
      <c r="O34" s="22"/>
      <c r="P34" s="22"/>
      <c r="Q34" s="22"/>
      <c r="R34" s="22"/>
      <c r="S34" s="22"/>
      <c r="T34" s="22"/>
      <c r="U34" s="22"/>
      <c r="V34" s="22"/>
      <c r="W34" s="22">
        <v>7239849</v>
      </c>
      <c r="X34" s="22">
        <v>6663244</v>
      </c>
      <c r="Y34" s="22">
        <v>576605</v>
      </c>
      <c r="Z34" s="23">
        <v>8.6535177159953918</v>
      </c>
      <c r="AA34" s="20">
        <v>13326496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8926531</v>
      </c>
      <c r="D37" s="20"/>
      <c r="E37" s="21">
        <v>11107260</v>
      </c>
      <c r="F37" s="22">
        <v>11107260</v>
      </c>
      <c r="G37" s="22"/>
      <c r="H37" s="22">
        <v>1499638</v>
      </c>
      <c r="I37" s="22">
        <v>828971</v>
      </c>
      <c r="J37" s="22">
        <v>2328609</v>
      </c>
      <c r="K37" s="22"/>
      <c r="L37" s="22">
        <v>2074206</v>
      </c>
      <c r="M37" s="22">
        <v>77795</v>
      </c>
      <c r="N37" s="22">
        <v>2152001</v>
      </c>
      <c r="O37" s="22"/>
      <c r="P37" s="22"/>
      <c r="Q37" s="22"/>
      <c r="R37" s="22"/>
      <c r="S37" s="22"/>
      <c r="T37" s="22"/>
      <c r="U37" s="22"/>
      <c r="V37" s="22"/>
      <c r="W37" s="22">
        <v>4480610</v>
      </c>
      <c r="X37" s="22">
        <v>5553636</v>
      </c>
      <c r="Y37" s="22">
        <v>-1073026</v>
      </c>
      <c r="Z37" s="23">
        <v>-19.321143841620156</v>
      </c>
      <c r="AA37" s="20">
        <v>11107260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5505379</v>
      </c>
      <c r="D39" s="20"/>
      <c r="E39" s="21">
        <v>5819163</v>
      </c>
      <c r="F39" s="22">
        <v>5819163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2909589</v>
      </c>
      <c r="Y39" s="22">
        <v>-2909589</v>
      </c>
      <c r="Z39" s="23">
        <v>-100</v>
      </c>
      <c r="AA39" s="20">
        <v>5819163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4934286</v>
      </c>
      <c r="D41" s="20"/>
      <c r="E41" s="21">
        <v>3178005</v>
      </c>
      <c r="F41" s="22">
        <v>3178005</v>
      </c>
      <c r="G41" s="22"/>
      <c r="H41" s="22">
        <v>259901</v>
      </c>
      <c r="I41" s="22">
        <v>721923</v>
      </c>
      <c r="J41" s="22">
        <v>981824</v>
      </c>
      <c r="K41" s="22">
        <v>463755</v>
      </c>
      <c r="L41" s="22">
        <v>44182</v>
      </c>
      <c r="M41" s="22">
        <v>419893</v>
      </c>
      <c r="N41" s="22">
        <v>927830</v>
      </c>
      <c r="O41" s="22"/>
      <c r="P41" s="22"/>
      <c r="Q41" s="22"/>
      <c r="R41" s="22"/>
      <c r="S41" s="22"/>
      <c r="T41" s="22"/>
      <c r="U41" s="22"/>
      <c r="V41" s="22"/>
      <c r="W41" s="22">
        <v>1909654</v>
      </c>
      <c r="X41" s="22">
        <v>1589009</v>
      </c>
      <c r="Y41" s="22">
        <v>320645</v>
      </c>
      <c r="Z41" s="23">
        <v>20.178929131301331</v>
      </c>
      <c r="AA41" s="20">
        <v>3178005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13649149</v>
      </c>
      <c r="D43" s="20"/>
      <c r="E43" s="21">
        <v>1675342</v>
      </c>
      <c r="F43" s="22">
        <v>1675342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837676</v>
      </c>
      <c r="Y43" s="22">
        <v>-837676</v>
      </c>
      <c r="Z43" s="23">
        <v>-100</v>
      </c>
      <c r="AA43" s="20">
        <v>1675342</v>
      </c>
    </row>
    <row r="44" spans="1:27" ht="13.5" x14ac:dyDescent="0.25">
      <c r="A44" s="19" t="s">
        <v>69</v>
      </c>
      <c r="B44" s="15" t="s">
        <v>32</v>
      </c>
      <c r="C44" s="20">
        <v>7174</v>
      </c>
      <c r="D44" s="20"/>
      <c r="E44" s="21">
        <v>266500</v>
      </c>
      <c r="F44" s="22">
        <v>266500</v>
      </c>
      <c r="G44" s="22">
        <v>12953</v>
      </c>
      <c r="H44" s="22">
        <v>24017</v>
      </c>
      <c r="I44" s="22">
        <v>51454</v>
      </c>
      <c r="J44" s="22">
        <v>88424</v>
      </c>
      <c r="K44" s="22">
        <v>21613</v>
      </c>
      <c r="L44" s="22">
        <v>21181</v>
      </c>
      <c r="M44" s="22">
        <v>9867</v>
      </c>
      <c r="N44" s="22">
        <v>52661</v>
      </c>
      <c r="O44" s="22"/>
      <c r="P44" s="22"/>
      <c r="Q44" s="22"/>
      <c r="R44" s="22"/>
      <c r="S44" s="22"/>
      <c r="T44" s="22"/>
      <c r="U44" s="22"/>
      <c r="V44" s="22"/>
      <c r="W44" s="22">
        <v>141085</v>
      </c>
      <c r="X44" s="22">
        <v>133248</v>
      </c>
      <c r="Y44" s="22">
        <v>7837</v>
      </c>
      <c r="Z44" s="23">
        <v>5.8815141690682031</v>
      </c>
      <c r="AA44" s="20">
        <v>266500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46983159</v>
      </c>
      <c r="D47" s="29">
        <f t="shared" ref="D47:Y47" si="1">SUM(D34:D46)</f>
        <v>0</v>
      </c>
      <c r="E47" s="30">
        <f t="shared" si="1"/>
        <v>35372766</v>
      </c>
      <c r="F47" s="31">
        <f t="shared" si="1"/>
        <v>35372766</v>
      </c>
      <c r="G47" s="31">
        <f t="shared" si="1"/>
        <v>1327082</v>
      </c>
      <c r="H47" s="31">
        <f t="shared" si="1"/>
        <v>3057756</v>
      </c>
      <c r="I47" s="31">
        <f t="shared" si="1"/>
        <v>2906516</v>
      </c>
      <c r="J47" s="31">
        <f t="shared" si="1"/>
        <v>7291354</v>
      </c>
      <c r="K47" s="31">
        <f t="shared" si="1"/>
        <v>1612039</v>
      </c>
      <c r="L47" s="31">
        <f t="shared" si="1"/>
        <v>3199976</v>
      </c>
      <c r="M47" s="31">
        <f t="shared" si="1"/>
        <v>1667829</v>
      </c>
      <c r="N47" s="31">
        <f t="shared" si="1"/>
        <v>6479844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13771198</v>
      </c>
      <c r="X47" s="31">
        <f t="shared" si="1"/>
        <v>17686402</v>
      </c>
      <c r="Y47" s="31">
        <f t="shared" si="1"/>
        <v>-3915204</v>
      </c>
      <c r="Z47" s="32">
        <f>+IF(X47&lt;&gt;0,+(Y47/X47)*100,0)</f>
        <v>-22.136803177944277</v>
      </c>
      <c r="AA47" s="29">
        <f>SUM(AA34:AA46)</f>
        <v>35372766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-7828134</v>
      </c>
      <c r="D48" s="39">
        <f t="shared" si="2"/>
        <v>0</v>
      </c>
      <c r="E48" s="40">
        <f t="shared" si="2"/>
        <v>11973891</v>
      </c>
      <c r="F48" s="41">
        <f t="shared" si="2"/>
        <v>11973891</v>
      </c>
      <c r="G48" s="41">
        <f t="shared" si="2"/>
        <v>1334492</v>
      </c>
      <c r="H48" s="41">
        <f t="shared" si="2"/>
        <v>-133412</v>
      </c>
      <c r="I48" s="41">
        <f t="shared" si="2"/>
        <v>-555481</v>
      </c>
      <c r="J48" s="41">
        <f t="shared" si="2"/>
        <v>645599</v>
      </c>
      <c r="K48" s="41">
        <f t="shared" si="2"/>
        <v>1121761</v>
      </c>
      <c r="L48" s="41">
        <f t="shared" si="2"/>
        <v>-359817</v>
      </c>
      <c r="M48" s="41">
        <f t="shared" si="2"/>
        <v>-1667829</v>
      </c>
      <c r="N48" s="41">
        <f t="shared" si="2"/>
        <v>-905885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-260286</v>
      </c>
      <c r="X48" s="41">
        <f t="shared" si="2"/>
        <v>5986943</v>
      </c>
      <c r="Y48" s="41">
        <f t="shared" si="2"/>
        <v>-6247229</v>
      </c>
      <c r="Z48" s="42">
        <f>+IF(X48&lt;&gt;0,+(Y48/X48)*100,0)</f>
        <v>-104.34756101736728</v>
      </c>
      <c r="AA48" s="39">
        <f>+AA32-AA47</f>
        <v>11973891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-7828134</v>
      </c>
      <c r="D51" s="48">
        <f t="shared" si="3"/>
        <v>0</v>
      </c>
      <c r="E51" s="49">
        <f t="shared" si="3"/>
        <v>11973891</v>
      </c>
      <c r="F51" s="50">
        <f t="shared" si="3"/>
        <v>11973891</v>
      </c>
      <c r="G51" s="50">
        <f t="shared" si="3"/>
        <v>1334492</v>
      </c>
      <c r="H51" s="50">
        <f t="shared" si="3"/>
        <v>-133412</v>
      </c>
      <c r="I51" s="50">
        <f t="shared" si="3"/>
        <v>-555481</v>
      </c>
      <c r="J51" s="50">
        <f t="shared" si="3"/>
        <v>645599</v>
      </c>
      <c r="K51" s="50">
        <f t="shared" si="3"/>
        <v>1121761</v>
      </c>
      <c r="L51" s="50">
        <f t="shared" si="3"/>
        <v>-359817</v>
      </c>
      <c r="M51" s="50">
        <f t="shared" si="3"/>
        <v>-1667829</v>
      </c>
      <c r="N51" s="50">
        <f t="shared" si="3"/>
        <v>-905885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-260286</v>
      </c>
      <c r="X51" s="50">
        <f t="shared" si="3"/>
        <v>5986943</v>
      </c>
      <c r="Y51" s="50">
        <f t="shared" si="3"/>
        <v>-6247229</v>
      </c>
      <c r="Z51" s="51">
        <f>+IF(X51&lt;&gt;0,+(Y51/X51)*100,0)</f>
        <v>-104.34756101736728</v>
      </c>
      <c r="AA51" s="48">
        <f>SUM(AA48:AA50)</f>
        <v>11973891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-7828134</v>
      </c>
      <c r="D53" s="54">
        <f>+D51-D52</f>
        <v>0</v>
      </c>
      <c r="E53" s="55">
        <f t="shared" si="4"/>
        <v>11973891</v>
      </c>
      <c r="F53" s="56">
        <f t="shared" si="4"/>
        <v>11973891</v>
      </c>
      <c r="G53" s="56">
        <f t="shared" si="4"/>
        <v>1334492</v>
      </c>
      <c r="H53" s="56">
        <f t="shared" si="4"/>
        <v>-133412</v>
      </c>
      <c r="I53" s="56">
        <f t="shared" si="4"/>
        <v>-555481</v>
      </c>
      <c r="J53" s="56">
        <f t="shared" si="4"/>
        <v>645599</v>
      </c>
      <c r="K53" s="56">
        <f t="shared" si="4"/>
        <v>1121761</v>
      </c>
      <c r="L53" s="56">
        <f t="shared" si="4"/>
        <v>-359817</v>
      </c>
      <c r="M53" s="56">
        <f t="shared" si="4"/>
        <v>-1667829</v>
      </c>
      <c r="N53" s="56">
        <f t="shared" si="4"/>
        <v>-905885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-260286</v>
      </c>
      <c r="X53" s="56">
        <f t="shared" si="4"/>
        <v>5986943</v>
      </c>
      <c r="Y53" s="56">
        <f t="shared" si="4"/>
        <v>-6247229</v>
      </c>
      <c r="Z53" s="57">
        <f>+IF(X53&lt;&gt;0,+(Y53/X53)*100,0)</f>
        <v>-104.34756101736728</v>
      </c>
      <c r="AA53" s="54">
        <f>+AA51-AA52</f>
        <v>11973891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-7828134</v>
      </c>
      <c r="D56" s="48">
        <f>SUM(D53:D55)</f>
        <v>0</v>
      </c>
      <c r="E56" s="49">
        <f t="shared" si="5"/>
        <v>11973891</v>
      </c>
      <c r="F56" s="50">
        <f t="shared" si="5"/>
        <v>11973891</v>
      </c>
      <c r="G56" s="50">
        <f t="shared" si="5"/>
        <v>1334492</v>
      </c>
      <c r="H56" s="50">
        <f t="shared" si="5"/>
        <v>-133412</v>
      </c>
      <c r="I56" s="50">
        <f t="shared" si="5"/>
        <v>-555481</v>
      </c>
      <c r="J56" s="50">
        <f t="shared" si="5"/>
        <v>645599</v>
      </c>
      <c r="K56" s="50">
        <f t="shared" si="5"/>
        <v>1121761</v>
      </c>
      <c r="L56" s="50">
        <f t="shared" si="5"/>
        <v>-359817</v>
      </c>
      <c r="M56" s="50">
        <f t="shared" si="5"/>
        <v>-1667829</v>
      </c>
      <c r="N56" s="50">
        <f t="shared" si="5"/>
        <v>-905885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-260286</v>
      </c>
      <c r="X56" s="50">
        <f t="shared" si="5"/>
        <v>5986943</v>
      </c>
      <c r="Y56" s="50">
        <f t="shared" si="5"/>
        <v>-6247229</v>
      </c>
      <c r="Z56" s="51">
        <f>+IF(X56&lt;&gt;0,+(Y56/X56)*100,0)</f>
        <v>-104.34756101736728</v>
      </c>
      <c r="AA56" s="48">
        <f>SUM(AA53:AA55)</f>
        <v>11973891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-7828134</v>
      </c>
      <c r="D59" s="65">
        <f>SUM(D56:D58)</f>
        <v>0</v>
      </c>
      <c r="E59" s="66">
        <f t="shared" si="6"/>
        <v>11973891</v>
      </c>
      <c r="F59" s="67">
        <f t="shared" si="6"/>
        <v>11973891</v>
      </c>
      <c r="G59" s="67">
        <f t="shared" si="6"/>
        <v>1334492</v>
      </c>
      <c r="H59" s="67">
        <f t="shared" si="6"/>
        <v>-133412</v>
      </c>
      <c r="I59" s="67">
        <f t="shared" si="6"/>
        <v>-555481</v>
      </c>
      <c r="J59" s="67">
        <f t="shared" si="6"/>
        <v>645599</v>
      </c>
      <c r="K59" s="67">
        <f t="shared" si="6"/>
        <v>1121761</v>
      </c>
      <c r="L59" s="67">
        <f t="shared" si="6"/>
        <v>-359817</v>
      </c>
      <c r="M59" s="67">
        <f t="shared" si="6"/>
        <v>-1667829</v>
      </c>
      <c r="N59" s="67">
        <f t="shared" si="6"/>
        <v>-905885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-260286</v>
      </c>
      <c r="X59" s="67">
        <f t="shared" si="6"/>
        <v>5986943</v>
      </c>
      <c r="Y59" s="67">
        <f t="shared" si="6"/>
        <v>-6247229</v>
      </c>
      <c r="Z59" s="68">
        <f>+IF(X59&lt;&gt;0,+(Y59/X59)*100,0)</f>
        <v>-104.34756101736728</v>
      </c>
      <c r="AA59" s="65">
        <f>SUM(AA56:AA58)</f>
        <v>11973891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6010164</v>
      </c>
      <c r="D7" s="20"/>
      <c r="E7" s="21">
        <v>9155580</v>
      </c>
      <c r="F7" s="22">
        <v>9155580</v>
      </c>
      <c r="G7" s="22">
        <v>200075</v>
      </c>
      <c r="H7" s="22">
        <v>316135</v>
      </c>
      <c r="I7" s="22"/>
      <c r="J7" s="22">
        <v>516210</v>
      </c>
      <c r="K7" s="22">
        <v>735123</v>
      </c>
      <c r="L7" s="22">
        <v>-69454</v>
      </c>
      <c r="M7" s="22">
        <v>310276</v>
      </c>
      <c r="N7" s="22">
        <v>975945</v>
      </c>
      <c r="O7" s="22"/>
      <c r="P7" s="22"/>
      <c r="Q7" s="22"/>
      <c r="R7" s="22"/>
      <c r="S7" s="22"/>
      <c r="T7" s="22"/>
      <c r="U7" s="22"/>
      <c r="V7" s="22"/>
      <c r="W7" s="22">
        <v>1492155</v>
      </c>
      <c r="X7" s="22">
        <v>4577796</v>
      </c>
      <c r="Y7" s="22">
        <v>-3085641</v>
      </c>
      <c r="Z7" s="23">
        <v>-67.404510816995781</v>
      </c>
      <c r="AA7" s="20">
        <v>9155580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5087854</v>
      </c>
      <c r="F13" s="22">
        <v>5087854</v>
      </c>
      <c r="G13" s="22">
        <v>595668</v>
      </c>
      <c r="H13" s="22">
        <v>596559</v>
      </c>
      <c r="I13" s="22"/>
      <c r="J13" s="22">
        <v>1192227</v>
      </c>
      <c r="K13" s="22">
        <v>1198467</v>
      </c>
      <c r="L13" s="22">
        <v>598155</v>
      </c>
      <c r="M13" s="22">
        <v>603826</v>
      </c>
      <c r="N13" s="22">
        <v>2400448</v>
      </c>
      <c r="O13" s="22"/>
      <c r="P13" s="22"/>
      <c r="Q13" s="22"/>
      <c r="R13" s="22"/>
      <c r="S13" s="22"/>
      <c r="T13" s="22"/>
      <c r="U13" s="22"/>
      <c r="V13" s="22"/>
      <c r="W13" s="22">
        <v>3592675</v>
      </c>
      <c r="X13" s="22">
        <v>2543928</v>
      </c>
      <c r="Y13" s="22">
        <v>1048747</v>
      </c>
      <c r="Z13" s="23">
        <v>41.225498520398375</v>
      </c>
      <c r="AA13" s="20">
        <v>5087854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450000</v>
      </c>
      <c r="F25" s="22">
        <v>450000</v>
      </c>
      <c r="G25" s="22">
        <v>732343</v>
      </c>
      <c r="H25" s="22"/>
      <c r="I25" s="22"/>
      <c r="J25" s="22">
        <v>732343</v>
      </c>
      <c r="K25" s="22"/>
      <c r="L25" s="22">
        <v>-732343</v>
      </c>
      <c r="M25" s="22"/>
      <c r="N25" s="22">
        <v>-732343</v>
      </c>
      <c r="O25" s="22"/>
      <c r="P25" s="22"/>
      <c r="Q25" s="22"/>
      <c r="R25" s="22"/>
      <c r="S25" s="22"/>
      <c r="T25" s="22"/>
      <c r="U25" s="22"/>
      <c r="V25" s="22"/>
      <c r="W25" s="22"/>
      <c r="X25" s="22">
        <v>225000</v>
      </c>
      <c r="Y25" s="22">
        <v>-225000</v>
      </c>
      <c r="Z25" s="23">
        <v>-100</v>
      </c>
      <c r="AA25" s="20">
        <v>450000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6010164</v>
      </c>
      <c r="D32" s="29">
        <f t="shared" ref="D32:Y32" si="0">SUM(D6:D31)</f>
        <v>0</v>
      </c>
      <c r="E32" s="30">
        <f t="shared" si="0"/>
        <v>14693434</v>
      </c>
      <c r="F32" s="31">
        <f t="shared" si="0"/>
        <v>14693434</v>
      </c>
      <c r="G32" s="31">
        <f t="shared" si="0"/>
        <v>1528086</v>
      </c>
      <c r="H32" s="31">
        <f t="shared" si="0"/>
        <v>912694</v>
      </c>
      <c r="I32" s="31">
        <f t="shared" si="0"/>
        <v>0</v>
      </c>
      <c r="J32" s="31">
        <f t="shared" si="0"/>
        <v>2440780</v>
      </c>
      <c r="K32" s="31">
        <f t="shared" si="0"/>
        <v>1933590</v>
      </c>
      <c r="L32" s="31">
        <f t="shared" si="0"/>
        <v>-203642</v>
      </c>
      <c r="M32" s="31">
        <f t="shared" si="0"/>
        <v>914102</v>
      </c>
      <c r="N32" s="31">
        <f t="shared" si="0"/>
        <v>2644050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5084830</v>
      </c>
      <c r="X32" s="31">
        <f t="shared" si="0"/>
        <v>7346724</v>
      </c>
      <c r="Y32" s="31">
        <f t="shared" si="0"/>
        <v>-2261894</v>
      </c>
      <c r="Z32" s="32">
        <f>+IF(X32&lt;&gt;0,+(Y32/X32)*100,0)</f>
        <v>-30.787790585300336</v>
      </c>
      <c r="AA32" s="29">
        <f>SUM(AA6:AA31)</f>
        <v>14693434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4390587</v>
      </c>
      <c r="D34" s="20"/>
      <c r="E34" s="21">
        <v>4915757</v>
      </c>
      <c r="F34" s="22">
        <v>4915757</v>
      </c>
      <c r="G34" s="22">
        <v>308615</v>
      </c>
      <c r="H34" s="22">
        <v>283166</v>
      </c>
      <c r="I34" s="22"/>
      <c r="J34" s="22">
        <v>591781</v>
      </c>
      <c r="K34" s="22">
        <v>625667</v>
      </c>
      <c r="L34" s="22">
        <v>461720</v>
      </c>
      <c r="M34" s="22">
        <v>264489</v>
      </c>
      <c r="N34" s="22">
        <v>1351876</v>
      </c>
      <c r="O34" s="22"/>
      <c r="P34" s="22"/>
      <c r="Q34" s="22"/>
      <c r="R34" s="22"/>
      <c r="S34" s="22"/>
      <c r="T34" s="22"/>
      <c r="U34" s="22"/>
      <c r="V34" s="22"/>
      <c r="W34" s="22">
        <v>1943657</v>
      </c>
      <c r="X34" s="22">
        <v>2457882</v>
      </c>
      <c r="Y34" s="22">
        <v>-514225</v>
      </c>
      <c r="Z34" s="23">
        <v>-20.921468158357481</v>
      </c>
      <c r="AA34" s="20">
        <v>4915757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9233007</v>
      </c>
      <c r="D37" s="20"/>
      <c r="E37" s="21">
        <v>6150000</v>
      </c>
      <c r="F37" s="22">
        <v>6150000</v>
      </c>
      <c r="G37" s="22">
        <v>248400</v>
      </c>
      <c r="H37" s="22">
        <v>135153</v>
      </c>
      <c r="I37" s="22"/>
      <c r="J37" s="22">
        <v>383553</v>
      </c>
      <c r="K37" s="22">
        <v>498434</v>
      </c>
      <c r="L37" s="22">
        <v>526188</v>
      </c>
      <c r="M37" s="22"/>
      <c r="N37" s="22">
        <v>1024622</v>
      </c>
      <c r="O37" s="22"/>
      <c r="P37" s="22"/>
      <c r="Q37" s="22"/>
      <c r="R37" s="22"/>
      <c r="S37" s="22"/>
      <c r="T37" s="22"/>
      <c r="U37" s="22"/>
      <c r="V37" s="22"/>
      <c r="W37" s="22">
        <v>1408175</v>
      </c>
      <c r="X37" s="22">
        <v>3074994</v>
      </c>
      <c r="Y37" s="22">
        <v>-1666819</v>
      </c>
      <c r="Z37" s="23">
        <v>-54.205601701987064</v>
      </c>
      <c r="AA37" s="20">
        <v>6150000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11269715</v>
      </c>
      <c r="F38" s="22">
        <v>11269715</v>
      </c>
      <c r="G38" s="22">
        <v>939143</v>
      </c>
      <c r="H38" s="22">
        <v>939143</v>
      </c>
      <c r="I38" s="22"/>
      <c r="J38" s="22">
        <v>1878286</v>
      </c>
      <c r="K38" s="22">
        <v>1878286</v>
      </c>
      <c r="L38" s="22">
        <v>939143</v>
      </c>
      <c r="M38" s="22">
        <v>939143</v>
      </c>
      <c r="N38" s="22">
        <v>3756572</v>
      </c>
      <c r="O38" s="22"/>
      <c r="P38" s="22"/>
      <c r="Q38" s="22"/>
      <c r="R38" s="22"/>
      <c r="S38" s="22"/>
      <c r="T38" s="22"/>
      <c r="U38" s="22"/>
      <c r="V38" s="22"/>
      <c r="W38" s="22">
        <v>5634858</v>
      </c>
      <c r="X38" s="22">
        <v>5634858</v>
      </c>
      <c r="Y38" s="22"/>
      <c r="Z38" s="23"/>
      <c r="AA38" s="20">
        <v>11269715</v>
      </c>
    </row>
    <row r="39" spans="1:27" ht="13.5" x14ac:dyDescent="0.25">
      <c r="A39" s="19" t="s">
        <v>65</v>
      </c>
      <c r="B39" s="15" t="s">
        <v>32</v>
      </c>
      <c r="C39" s="20">
        <v>6689294</v>
      </c>
      <c r="D39" s="20"/>
      <c r="E39" s="21">
        <v>2572098</v>
      </c>
      <c r="F39" s="22">
        <v>2572098</v>
      </c>
      <c r="G39" s="22">
        <v>214342</v>
      </c>
      <c r="H39" s="22">
        <v>214342</v>
      </c>
      <c r="I39" s="22"/>
      <c r="J39" s="22">
        <v>428684</v>
      </c>
      <c r="K39" s="22">
        <v>428684</v>
      </c>
      <c r="L39" s="22">
        <v>214342</v>
      </c>
      <c r="M39" s="22">
        <v>214342</v>
      </c>
      <c r="N39" s="22">
        <v>857368</v>
      </c>
      <c r="O39" s="22"/>
      <c r="P39" s="22"/>
      <c r="Q39" s="22"/>
      <c r="R39" s="22"/>
      <c r="S39" s="22"/>
      <c r="T39" s="22"/>
      <c r="U39" s="22"/>
      <c r="V39" s="22"/>
      <c r="W39" s="22">
        <v>1286052</v>
      </c>
      <c r="X39" s="22">
        <v>1286052</v>
      </c>
      <c r="Y39" s="22"/>
      <c r="Z39" s="23"/>
      <c r="AA39" s="20">
        <v>2572098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7149707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90448</v>
      </c>
      <c r="D44" s="20"/>
      <c r="E44" s="21">
        <v>62398</v>
      </c>
      <c r="F44" s="22">
        <v>62398</v>
      </c>
      <c r="G44" s="22">
        <v>14201</v>
      </c>
      <c r="H44" s="22">
        <v>2318</v>
      </c>
      <c r="I44" s="22"/>
      <c r="J44" s="22">
        <v>16519</v>
      </c>
      <c r="K44" s="22">
        <v>7522</v>
      </c>
      <c r="L44" s="22">
        <v>4117</v>
      </c>
      <c r="M44" s="22">
        <v>2144</v>
      </c>
      <c r="N44" s="22">
        <v>13783</v>
      </c>
      <c r="O44" s="22"/>
      <c r="P44" s="22"/>
      <c r="Q44" s="22"/>
      <c r="R44" s="22"/>
      <c r="S44" s="22"/>
      <c r="T44" s="22"/>
      <c r="U44" s="22"/>
      <c r="V44" s="22"/>
      <c r="W44" s="22">
        <v>30302</v>
      </c>
      <c r="X44" s="22">
        <v>31206</v>
      </c>
      <c r="Y44" s="22">
        <v>-904</v>
      </c>
      <c r="Z44" s="23">
        <v>-2.896878805357944</v>
      </c>
      <c r="AA44" s="20">
        <v>62398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27553043</v>
      </c>
      <c r="D47" s="29">
        <f t="shared" ref="D47:Y47" si="1">SUM(D34:D46)</f>
        <v>0</v>
      </c>
      <c r="E47" s="30">
        <f t="shared" si="1"/>
        <v>24969968</v>
      </c>
      <c r="F47" s="31">
        <f t="shared" si="1"/>
        <v>24969968</v>
      </c>
      <c r="G47" s="31">
        <f t="shared" si="1"/>
        <v>1724701</v>
      </c>
      <c r="H47" s="31">
        <f t="shared" si="1"/>
        <v>1574122</v>
      </c>
      <c r="I47" s="31">
        <f t="shared" si="1"/>
        <v>0</v>
      </c>
      <c r="J47" s="31">
        <f t="shared" si="1"/>
        <v>3298823</v>
      </c>
      <c r="K47" s="31">
        <f t="shared" si="1"/>
        <v>3438593</v>
      </c>
      <c r="L47" s="31">
        <f t="shared" si="1"/>
        <v>2145510</v>
      </c>
      <c r="M47" s="31">
        <f t="shared" si="1"/>
        <v>1420118</v>
      </c>
      <c r="N47" s="31">
        <f t="shared" si="1"/>
        <v>7004221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10303044</v>
      </c>
      <c r="X47" s="31">
        <f t="shared" si="1"/>
        <v>12484992</v>
      </c>
      <c r="Y47" s="31">
        <f t="shared" si="1"/>
        <v>-2181948</v>
      </c>
      <c r="Z47" s="32">
        <f>+IF(X47&lt;&gt;0,+(Y47/X47)*100,0)</f>
        <v>-17.4765670654815</v>
      </c>
      <c r="AA47" s="29">
        <f>SUM(AA34:AA46)</f>
        <v>24969968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-21542879</v>
      </c>
      <c r="D48" s="39">
        <f t="shared" si="2"/>
        <v>0</v>
      </c>
      <c r="E48" s="40">
        <f t="shared" si="2"/>
        <v>-10276534</v>
      </c>
      <c r="F48" s="41">
        <f t="shared" si="2"/>
        <v>-10276534</v>
      </c>
      <c r="G48" s="41">
        <f t="shared" si="2"/>
        <v>-196615</v>
      </c>
      <c r="H48" s="41">
        <f t="shared" si="2"/>
        <v>-661428</v>
      </c>
      <c r="I48" s="41">
        <f t="shared" si="2"/>
        <v>0</v>
      </c>
      <c r="J48" s="41">
        <f t="shared" si="2"/>
        <v>-858043</v>
      </c>
      <c r="K48" s="41">
        <f t="shared" si="2"/>
        <v>-1505003</v>
      </c>
      <c r="L48" s="41">
        <f t="shared" si="2"/>
        <v>-2349152</v>
      </c>
      <c r="M48" s="41">
        <f t="shared" si="2"/>
        <v>-506016</v>
      </c>
      <c r="N48" s="41">
        <f t="shared" si="2"/>
        <v>-4360171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-5218214</v>
      </c>
      <c r="X48" s="41">
        <f t="shared" si="2"/>
        <v>-5138268</v>
      </c>
      <c r="Y48" s="41">
        <f t="shared" si="2"/>
        <v>-79946</v>
      </c>
      <c r="Z48" s="42">
        <f>+IF(X48&lt;&gt;0,+(Y48/X48)*100,0)</f>
        <v>1.5558939315738298</v>
      </c>
      <c r="AA48" s="39">
        <f>+AA32-AA47</f>
        <v>-10276534</v>
      </c>
    </row>
    <row r="49" spans="1:27" ht="25.5" x14ac:dyDescent="0.25">
      <c r="A49" s="43" t="s">
        <v>74</v>
      </c>
      <c r="B49" s="15" t="s">
        <v>32</v>
      </c>
      <c r="C49" s="20">
        <v>24070993</v>
      </c>
      <c r="D49" s="20"/>
      <c r="E49" s="21">
        <v>32452000</v>
      </c>
      <c r="F49" s="22">
        <v>32452000</v>
      </c>
      <c r="G49" s="22"/>
      <c r="H49" s="22"/>
      <c r="I49" s="22"/>
      <c r="J49" s="22"/>
      <c r="K49" s="22">
        <v>6561703</v>
      </c>
      <c r="L49" s="22"/>
      <c r="M49" s="22"/>
      <c r="N49" s="22">
        <v>6561703</v>
      </c>
      <c r="O49" s="22"/>
      <c r="P49" s="22"/>
      <c r="Q49" s="22"/>
      <c r="R49" s="22"/>
      <c r="S49" s="22"/>
      <c r="T49" s="22"/>
      <c r="U49" s="22"/>
      <c r="V49" s="22"/>
      <c r="W49" s="22">
        <v>6561703</v>
      </c>
      <c r="X49" s="22">
        <v>16226004</v>
      </c>
      <c r="Y49" s="22">
        <v>-9664301</v>
      </c>
      <c r="Z49" s="23">
        <v>-59.56057326252354</v>
      </c>
      <c r="AA49" s="20">
        <v>32452000</v>
      </c>
    </row>
    <row r="50" spans="1:27" ht="13.5" x14ac:dyDescent="0.25">
      <c r="A50" s="43" t="s">
        <v>75</v>
      </c>
      <c r="B50" s="15" t="s">
        <v>32</v>
      </c>
      <c r="C50" s="44">
        <v>1725000</v>
      </c>
      <c r="D50" s="44"/>
      <c r="E50" s="21">
        <v>3000000</v>
      </c>
      <c r="F50" s="22">
        <v>3000000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1500000</v>
      </c>
      <c r="Y50" s="45">
        <v>-1500000</v>
      </c>
      <c r="Z50" s="46">
        <v>-100</v>
      </c>
      <c r="AA50" s="44">
        <v>3000000</v>
      </c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4253114</v>
      </c>
      <c r="D51" s="48">
        <f t="shared" si="3"/>
        <v>0</v>
      </c>
      <c r="E51" s="49">
        <f t="shared" si="3"/>
        <v>25175466</v>
      </c>
      <c r="F51" s="50">
        <f t="shared" si="3"/>
        <v>25175466</v>
      </c>
      <c r="G51" s="50">
        <f t="shared" si="3"/>
        <v>-196615</v>
      </c>
      <c r="H51" s="50">
        <f t="shared" si="3"/>
        <v>-661428</v>
      </c>
      <c r="I51" s="50">
        <f t="shared" si="3"/>
        <v>0</v>
      </c>
      <c r="J51" s="50">
        <f t="shared" si="3"/>
        <v>-858043</v>
      </c>
      <c r="K51" s="50">
        <f t="shared" si="3"/>
        <v>5056700</v>
      </c>
      <c r="L51" s="50">
        <f t="shared" si="3"/>
        <v>-2349152</v>
      </c>
      <c r="M51" s="50">
        <f t="shared" si="3"/>
        <v>-506016</v>
      </c>
      <c r="N51" s="50">
        <f t="shared" si="3"/>
        <v>2201532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1343489</v>
      </c>
      <c r="X51" s="50">
        <f t="shared" si="3"/>
        <v>12587736</v>
      </c>
      <c r="Y51" s="50">
        <f t="shared" si="3"/>
        <v>-11244247</v>
      </c>
      <c r="Z51" s="51">
        <f>+IF(X51&lt;&gt;0,+(Y51/X51)*100,0)</f>
        <v>-89.327000502711527</v>
      </c>
      <c r="AA51" s="48">
        <f>SUM(AA48:AA50)</f>
        <v>25175466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4253114</v>
      </c>
      <c r="D53" s="54">
        <f>+D51-D52</f>
        <v>0</v>
      </c>
      <c r="E53" s="55">
        <f t="shared" si="4"/>
        <v>25175466</v>
      </c>
      <c r="F53" s="56">
        <f t="shared" si="4"/>
        <v>25175466</v>
      </c>
      <c r="G53" s="56">
        <f t="shared" si="4"/>
        <v>-196615</v>
      </c>
      <c r="H53" s="56">
        <f t="shared" si="4"/>
        <v>-661428</v>
      </c>
      <c r="I53" s="56">
        <f t="shared" si="4"/>
        <v>0</v>
      </c>
      <c r="J53" s="56">
        <f t="shared" si="4"/>
        <v>-858043</v>
      </c>
      <c r="K53" s="56">
        <f t="shared" si="4"/>
        <v>5056700</v>
      </c>
      <c r="L53" s="56">
        <f t="shared" si="4"/>
        <v>-2349152</v>
      </c>
      <c r="M53" s="56">
        <f t="shared" si="4"/>
        <v>-506016</v>
      </c>
      <c r="N53" s="56">
        <f t="shared" si="4"/>
        <v>2201532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1343489</v>
      </c>
      <c r="X53" s="56">
        <f t="shared" si="4"/>
        <v>12587736</v>
      </c>
      <c r="Y53" s="56">
        <f t="shared" si="4"/>
        <v>-11244247</v>
      </c>
      <c r="Z53" s="57">
        <f>+IF(X53&lt;&gt;0,+(Y53/X53)*100,0)</f>
        <v>-89.327000502711527</v>
      </c>
      <c r="AA53" s="54">
        <f>+AA51-AA52</f>
        <v>25175466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4253114</v>
      </c>
      <c r="D56" s="48">
        <f>SUM(D53:D55)</f>
        <v>0</v>
      </c>
      <c r="E56" s="49">
        <f t="shared" si="5"/>
        <v>25175466</v>
      </c>
      <c r="F56" s="50">
        <f t="shared" si="5"/>
        <v>25175466</v>
      </c>
      <c r="G56" s="50">
        <f t="shared" si="5"/>
        <v>-196615</v>
      </c>
      <c r="H56" s="50">
        <f t="shared" si="5"/>
        <v>-661428</v>
      </c>
      <c r="I56" s="50">
        <f t="shared" si="5"/>
        <v>0</v>
      </c>
      <c r="J56" s="50">
        <f t="shared" si="5"/>
        <v>-858043</v>
      </c>
      <c r="K56" s="50">
        <f t="shared" si="5"/>
        <v>5056700</v>
      </c>
      <c r="L56" s="50">
        <f t="shared" si="5"/>
        <v>-2349152</v>
      </c>
      <c r="M56" s="50">
        <f t="shared" si="5"/>
        <v>-506016</v>
      </c>
      <c r="N56" s="50">
        <f t="shared" si="5"/>
        <v>2201532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1343489</v>
      </c>
      <c r="X56" s="50">
        <f t="shared" si="5"/>
        <v>12587736</v>
      </c>
      <c r="Y56" s="50">
        <f t="shared" si="5"/>
        <v>-11244247</v>
      </c>
      <c r="Z56" s="51">
        <f>+IF(X56&lt;&gt;0,+(Y56/X56)*100,0)</f>
        <v>-89.327000502711527</v>
      </c>
      <c r="AA56" s="48">
        <f>SUM(AA53:AA55)</f>
        <v>25175466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4253114</v>
      </c>
      <c r="D59" s="65">
        <f>SUM(D56:D58)</f>
        <v>0</v>
      </c>
      <c r="E59" s="66">
        <f t="shared" si="6"/>
        <v>25175466</v>
      </c>
      <c r="F59" s="67">
        <f t="shared" si="6"/>
        <v>25175466</v>
      </c>
      <c r="G59" s="67">
        <f t="shared" si="6"/>
        <v>-196615</v>
      </c>
      <c r="H59" s="67">
        <f t="shared" si="6"/>
        <v>-661428</v>
      </c>
      <c r="I59" s="67">
        <f t="shared" si="6"/>
        <v>0</v>
      </c>
      <c r="J59" s="67">
        <f t="shared" si="6"/>
        <v>-858043</v>
      </c>
      <c r="K59" s="67">
        <f t="shared" si="6"/>
        <v>5056700</v>
      </c>
      <c r="L59" s="67">
        <f t="shared" si="6"/>
        <v>-2349152</v>
      </c>
      <c r="M59" s="67">
        <f t="shared" si="6"/>
        <v>-506016</v>
      </c>
      <c r="N59" s="67">
        <f t="shared" si="6"/>
        <v>2201532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1343489</v>
      </c>
      <c r="X59" s="67">
        <f t="shared" si="6"/>
        <v>12587736</v>
      </c>
      <c r="Y59" s="67">
        <f t="shared" si="6"/>
        <v>-11244247</v>
      </c>
      <c r="Z59" s="68">
        <f>+IF(X59&lt;&gt;0,+(Y59/X59)*100,0)</f>
        <v>-89.327000502711527</v>
      </c>
      <c r="AA59" s="65">
        <f>SUM(AA56:AA58)</f>
        <v>25175466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33098279</v>
      </c>
      <c r="D7" s="20"/>
      <c r="E7" s="21">
        <v>47783659</v>
      </c>
      <c r="F7" s="22">
        <v>47783659</v>
      </c>
      <c r="G7" s="22">
        <v>5036517</v>
      </c>
      <c r="H7" s="22">
        <v>2382336</v>
      </c>
      <c r="I7" s="22">
        <v>4118947</v>
      </c>
      <c r="J7" s="22">
        <v>11537800</v>
      </c>
      <c r="K7" s="22">
        <v>2107639</v>
      </c>
      <c r="L7" s="22">
        <v>2143548</v>
      </c>
      <c r="M7" s="22">
        <v>4299282</v>
      </c>
      <c r="N7" s="22">
        <v>8550469</v>
      </c>
      <c r="O7" s="22"/>
      <c r="P7" s="22"/>
      <c r="Q7" s="22"/>
      <c r="R7" s="22"/>
      <c r="S7" s="22"/>
      <c r="T7" s="22"/>
      <c r="U7" s="22"/>
      <c r="V7" s="22"/>
      <c r="W7" s="22">
        <v>20088269</v>
      </c>
      <c r="X7" s="22">
        <v>23891832</v>
      </c>
      <c r="Y7" s="22">
        <v>-3803563</v>
      </c>
      <c r="Z7" s="23">
        <v>-15.919930292494941</v>
      </c>
      <c r="AA7" s="20">
        <v>47783659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26473733</v>
      </c>
      <c r="D13" s="20"/>
      <c r="E13" s="21">
        <v>25677815</v>
      </c>
      <c r="F13" s="22">
        <v>25677815</v>
      </c>
      <c r="G13" s="22">
        <v>2599022</v>
      </c>
      <c r="H13" s="22">
        <v>2643920</v>
      </c>
      <c r="I13" s="22">
        <v>2570819</v>
      </c>
      <c r="J13" s="22">
        <v>7813761</v>
      </c>
      <c r="K13" s="22">
        <v>2598127</v>
      </c>
      <c r="L13" s="22">
        <v>2562491</v>
      </c>
      <c r="M13" s="22">
        <v>2612246</v>
      </c>
      <c r="N13" s="22">
        <v>7772864</v>
      </c>
      <c r="O13" s="22"/>
      <c r="P13" s="22"/>
      <c r="Q13" s="22"/>
      <c r="R13" s="22"/>
      <c r="S13" s="22"/>
      <c r="T13" s="22"/>
      <c r="U13" s="22"/>
      <c r="V13" s="22"/>
      <c r="W13" s="22">
        <v>15586625</v>
      </c>
      <c r="X13" s="22">
        <v>12838908</v>
      </c>
      <c r="Y13" s="22">
        <v>2747717</v>
      </c>
      <c r="Z13" s="23">
        <v>21.401485235348677</v>
      </c>
      <c r="AA13" s="20">
        <v>25677815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59572012</v>
      </c>
      <c r="D32" s="29">
        <f t="shared" ref="D32:Y32" si="0">SUM(D6:D31)</f>
        <v>0</v>
      </c>
      <c r="E32" s="30">
        <f t="shared" si="0"/>
        <v>73461474</v>
      </c>
      <c r="F32" s="31">
        <f t="shared" si="0"/>
        <v>73461474</v>
      </c>
      <c r="G32" s="31">
        <f t="shared" si="0"/>
        <v>7635539</v>
      </c>
      <c r="H32" s="31">
        <f t="shared" si="0"/>
        <v>5026256</v>
      </c>
      <c r="I32" s="31">
        <f t="shared" si="0"/>
        <v>6689766</v>
      </c>
      <c r="J32" s="31">
        <f t="shared" si="0"/>
        <v>19351561</v>
      </c>
      <c r="K32" s="31">
        <f t="shared" si="0"/>
        <v>4705766</v>
      </c>
      <c r="L32" s="31">
        <f t="shared" si="0"/>
        <v>4706039</v>
      </c>
      <c r="M32" s="31">
        <f t="shared" si="0"/>
        <v>6911528</v>
      </c>
      <c r="N32" s="31">
        <f t="shared" si="0"/>
        <v>16323333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35674894</v>
      </c>
      <c r="X32" s="31">
        <f t="shared" si="0"/>
        <v>36730740</v>
      </c>
      <c r="Y32" s="31">
        <f t="shared" si="0"/>
        <v>-1055846</v>
      </c>
      <c r="Z32" s="32">
        <f>+IF(X32&lt;&gt;0,+(Y32/X32)*100,0)</f>
        <v>-2.8745568425792674</v>
      </c>
      <c r="AA32" s="29">
        <f>SUM(AA6:AA31)</f>
        <v>73461474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5298963</v>
      </c>
      <c r="D34" s="20"/>
      <c r="E34" s="21">
        <v>8121480</v>
      </c>
      <c r="F34" s="22">
        <v>8121480</v>
      </c>
      <c r="G34" s="22">
        <v>460517</v>
      </c>
      <c r="H34" s="22">
        <v>445669</v>
      </c>
      <c r="I34" s="22">
        <v>472980</v>
      </c>
      <c r="J34" s="22">
        <v>1379166</v>
      </c>
      <c r="K34" s="22">
        <v>469298</v>
      </c>
      <c r="L34" s="22">
        <v>491532</v>
      </c>
      <c r="M34" s="22">
        <v>531644</v>
      </c>
      <c r="N34" s="22">
        <v>1492474</v>
      </c>
      <c r="O34" s="22"/>
      <c r="P34" s="22"/>
      <c r="Q34" s="22"/>
      <c r="R34" s="22"/>
      <c r="S34" s="22"/>
      <c r="T34" s="22"/>
      <c r="U34" s="22"/>
      <c r="V34" s="22"/>
      <c r="W34" s="22">
        <v>2871640</v>
      </c>
      <c r="X34" s="22">
        <v>4060740</v>
      </c>
      <c r="Y34" s="22">
        <v>-1189100</v>
      </c>
      <c r="Z34" s="23">
        <v>-29.282840073484145</v>
      </c>
      <c r="AA34" s="20">
        <v>8121480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42502253</v>
      </c>
      <c r="D37" s="20"/>
      <c r="E37" s="21">
        <v>49363407</v>
      </c>
      <c r="F37" s="22">
        <v>49363407</v>
      </c>
      <c r="G37" s="22">
        <v>21880</v>
      </c>
      <c r="H37" s="22">
        <v>1928371</v>
      </c>
      <c r="I37" s="22">
        <v>3023186</v>
      </c>
      <c r="J37" s="22">
        <v>4973437</v>
      </c>
      <c r="K37" s="22">
        <v>2748977</v>
      </c>
      <c r="L37" s="22">
        <v>1128200</v>
      </c>
      <c r="M37" s="22">
        <v>3942458</v>
      </c>
      <c r="N37" s="22">
        <v>7819635</v>
      </c>
      <c r="O37" s="22"/>
      <c r="P37" s="22"/>
      <c r="Q37" s="22"/>
      <c r="R37" s="22"/>
      <c r="S37" s="22"/>
      <c r="T37" s="22"/>
      <c r="U37" s="22"/>
      <c r="V37" s="22"/>
      <c r="W37" s="22">
        <v>12793072</v>
      </c>
      <c r="X37" s="22">
        <v>24681702</v>
      </c>
      <c r="Y37" s="22">
        <v>-11888630</v>
      </c>
      <c r="Z37" s="23">
        <v>-48.167788428853079</v>
      </c>
      <c r="AA37" s="20">
        <v>49363407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15888067</v>
      </c>
      <c r="F38" s="22">
        <v>15888067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7944030</v>
      </c>
      <c r="Y38" s="22">
        <v>-7944030</v>
      </c>
      <c r="Z38" s="23">
        <v>-100</v>
      </c>
      <c r="AA38" s="20">
        <v>15888067</v>
      </c>
    </row>
    <row r="39" spans="1:27" ht="13.5" x14ac:dyDescent="0.25">
      <c r="A39" s="19" t="s">
        <v>65</v>
      </c>
      <c r="B39" s="15" t="s">
        <v>32</v>
      </c>
      <c r="C39" s="20">
        <v>9897128</v>
      </c>
      <c r="D39" s="20"/>
      <c r="E39" s="21">
        <v>11876554</v>
      </c>
      <c r="F39" s="22">
        <v>11876554</v>
      </c>
      <c r="G39" s="22"/>
      <c r="H39" s="22"/>
      <c r="I39" s="22"/>
      <c r="J39" s="22"/>
      <c r="K39" s="22">
        <v>3958851</v>
      </c>
      <c r="L39" s="22"/>
      <c r="M39" s="22"/>
      <c r="N39" s="22">
        <v>3958851</v>
      </c>
      <c r="O39" s="22"/>
      <c r="P39" s="22"/>
      <c r="Q39" s="22"/>
      <c r="R39" s="22"/>
      <c r="S39" s="22"/>
      <c r="T39" s="22"/>
      <c r="U39" s="22"/>
      <c r="V39" s="22"/>
      <c r="W39" s="22">
        <v>3958851</v>
      </c>
      <c r="X39" s="22">
        <v>5938278</v>
      </c>
      <c r="Y39" s="22">
        <v>-1979427</v>
      </c>
      <c r="Z39" s="23">
        <v>-33.333350173232041</v>
      </c>
      <c r="AA39" s="20">
        <v>11876554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40000</v>
      </c>
      <c r="F41" s="22">
        <v>40000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19998</v>
      </c>
      <c r="Y41" s="22">
        <v>-19998</v>
      </c>
      <c r="Z41" s="23">
        <v>-100</v>
      </c>
      <c r="AA41" s="20">
        <v>40000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836214</v>
      </c>
      <c r="F43" s="22">
        <v>836214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418110</v>
      </c>
      <c r="Y43" s="22">
        <v>-418110</v>
      </c>
      <c r="Z43" s="23">
        <v>-100</v>
      </c>
      <c r="AA43" s="20">
        <v>836214</v>
      </c>
    </row>
    <row r="44" spans="1:27" ht="13.5" x14ac:dyDescent="0.25">
      <c r="A44" s="19" t="s">
        <v>69</v>
      </c>
      <c r="B44" s="15" t="s">
        <v>32</v>
      </c>
      <c r="C44" s="20">
        <v>321462</v>
      </c>
      <c r="D44" s="20"/>
      <c r="E44" s="21">
        <v>586269</v>
      </c>
      <c r="F44" s="22">
        <v>586269</v>
      </c>
      <c r="G44" s="22">
        <v>5393</v>
      </c>
      <c r="H44" s="22">
        <v>33533</v>
      </c>
      <c r="I44" s="22">
        <v>3911</v>
      </c>
      <c r="J44" s="22">
        <v>42837</v>
      </c>
      <c r="K44" s="22">
        <v>125257</v>
      </c>
      <c r="L44" s="22">
        <v>107789</v>
      </c>
      <c r="M44" s="22">
        <v>99191</v>
      </c>
      <c r="N44" s="22">
        <v>332237</v>
      </c>
      <c r="O44" s="22"/>
      <c r="P44" s="22"/>
      <c r="Q44" s="22"/>
      <c r="R44" s="22"/>
      <c r="S44" s="22"/>
      <c r="T44" s="22"/>
      <c r="U44" s="22"/>
      <c r="V44" s="22"/>
      <c r="W44" s="22">
        <v>375074</v>
      </c>
      <c r="X44" s="22">
        <v>293136</v>
      </c>
      <c r="Y44" s="22">
        <v>81938</v>
      </c>
      <c r="Z44" s="23">
        <v>27.952213307133889</v>
      </c>
      <c r="AA44" s="20">
        <v>586269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58019806</v>
      </c>
      <c r="D47" s="29">
        <f t="shared" ref="D47:Y47" si="1">SUM(D34:D46)</f>
        <v>0</v>
      </c>
      <c r="E47" s="30">
        <f t="shared" si="1"/>
        <v>86711991</v>
      </c>
      <c r="F47" s="31">
        <f t="shared" si="1"/>
        <v>86711991</v>
      </c>
      <c r="G47" s="31">
        <f t="shared" si="1"/>
        <v>487790</v>
      </c>
      <c r="H47" s="31">
        <f t="shared" si="1"/>
        <v>2407573</v>
      </c>
      <c r="I47" s="31">
        <f t="shared" si="1"/>
        <v>3500077</v>
      </c>
      <c r="J47" s="31">
        <f t="shared" si="1"/>
        <v>6395440</v>
      </c>
      <c r="K47" s="31">
        <f t="shared" si="1"/>
        <v>7302383</v>
      </c>
      <c r="L47" s="31">
        <f t="shared" si="1"/>
        <v>1727521</v>
      </c>
      <c r="M47" s="31">
        <f t="shared" si="1"/>
        <v>4573293</v>
      </c>
      <c r="N47" s="31">
        <f t="shared" si="1"/>
        <v>13603197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19998637</v>
      </c>
      <c r="X47" s="31">
        <f t="shared" si="1"/>
        <v>43355994</v>
      </c>
      <c r="Y47" s="31">
        <f t="shared" si="1"/>
        <v>-23357357</v>
      </c>
      <c r="Z47" s="32">
        <f>+IF(X47&lt;&gt;0,+(Y47/X47)*100,0)</f>
        <v>-53.873420593240226</v>
      </c>
      <c r="AA47" s="29">
        <f>SUM(AA34:AA46)</f>
        <v>86711991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1552206</v>
      </c>
      <c r="D48" s="39">
        <f t="shared" si="2"/>
        <v>0</v>
      </c>
      <c r="E48" s="40">
        <f t="shared" si="2"/>
        <v>-13250517</v>
      </c>
      <c r="F48" s="41">
        <f t="shared" si="2"/>
        <v>-13250517</v>
      </c>
      <c r="G48" s="41">
        <f t="shared" si="2"/>
        <v>7147749</v>
      </c>
      <c r="H48" s="41">
        <f t="shared" si="2"/>
        <v>2618683</v>
      </c>
      <c r="I48" s="41">
        <f t="shared" si="2"/>
        <v>3189689</v>
      </c>
      <c r="J48" s="41">
        <f t="shared" si="2"/>
        <v>12956121</v>
      </c>
      <c r="K48" s="41">
        <f t="shared" si="2"/>
        <v>-2596617</v>
      </c>
      <c r="L48" s="41">
        <f t="shared" si="2"/>
        <v>2978518</v>
      </c>
      <c r="M48" s="41">
        <f t="shared" si="2"/>
        <v>2338235</v>
      </c>
      <c r="N48" s="41">
        <f t="shared" si="2"/>
        <v>2720136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15676257</v>
      </c>
      <c r="X48" s="41">
        <f t="shared" si="2"/>
        <v>-6625254</v>
      </c>
      <c r="Y48" s="41">
        <f t="shared" si="2"/>
        <v>22301511</v>
      </c>
      <c r="Z48" s="42">
        <f>+IF(X48&lt;&gt;0,+(Y48/X48)*100,0)</f>
        <v>-336.61367549078119</v>
      </c>
      <c r="AA48" s="39">
        <f>+AA32-AA47</f>
        <v>-13250517</v>
      </c>
    </row>
    <row r="49" spans="1:27" ht="25.5" x14ac:dyDescent="0.25">
      <c r="A49" s="43" t="s">
        <v>74</v>
      </c>
      <c r="B49" s="15" t="s">
        <v>32</v>
      </c>
      <c r="C49" s="20">
        <v>5000000</v>
      </c>
      <c r="D49" s="20"/>
      <c r="E49" s="21">
        <v>30668000</v>
      </c>
      <c r="F49" s="22">
        <v>30668000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15334002</v>
      </c>
      <c r="Y49" s="22">
        <v>-15334002</v>
      </c>
      <c r="Z49" s="23">
        <v>-100</v>
      </c>
      <c r="AA49" s="20">
        <v>30668000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6552206</v>
      </c>
      <c r="D51" s="48">
        <f t="shared" si="3"/>
        <v>0</v>
      </c>
      <c r="E51" s="49">
        <f t="shared" si="3"/>
        <v>17417483</v>
      </c>
      <c r="F51" s="50">
        <f t="shared" si="3"/>
        <v>17417483</v>
      </c>
      <c r="G51" s="50">
        <f t="shared" si="3"/>
        <v>7147749</v>
      </c>
      <c r="H51" s="50">
        <f t="shared" si="3"/>
        <v>2618683</v>
      </c>
      <c r="I51" s="50">
        <f t="shared" si="3"/>
        <v>3189689</v>
      </c>
      <c r="J51" s="50">
        <f t="shared" si="3"/>
        <v>12956121</v>
      </c>
      <c r="K51" s="50">
        <f t="shared" si="3"/>
        <v>-2596617</v>
      </c>
      <c r="L51" s="50">
        <f t="shared" si="3"/>
        <v>2978518</v>
      </c>
      <c r="M51" s="50">
        <f t="shared" si="3"/>
        <v>2338235</v>
      </c>
      <c r="N51" s="50">
        <f t="shared" si="3"/>
        <v>2720136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15676257</v>
      </c>
      <c r="X51" s="50">
        <f t="shared" si="3"/>
        <v>8708748</v>
      </c>
      <c r="Y51" s="50">
        <f t="shared" si="3"/>
        <v>6967509</v>
      </c>
      <c r="Z51" s="51">
        <f>+IF(X51&lt;&gt;0,+(Y51/X51)*100,0)</f>
        <v>80.005863070099167</v>
      </c>
      <c r="AA51" s="48">
        <f>SUM(AA48:AA50)</f>
        <v>17417483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6552206</v>
      </c>
      <c r="D53" s="54">
        <f>+D51-D52</f>
        <v>0</v>
      </c>
      <c r="E53" s="55">
        <f t="shared" si="4"/>
        <v>17417483</v>
      </c>
      <c r="F53" s="56">
        <f t="shared" si="4"/>
        <v>17417483</v>
      </c>
      <c r="G53" s="56">
        <f t="shared" si="4"/>
        <v>7147749</v>
      </c>
      <c r="H53" s="56">
        <f t="shared" si="4"/>
        <v>2618683</v>
      </c>
      <c r="I53" s="56">
        <f t="shared" si="4"/>
        <v>3189689</v>
      </c>
      <c r="J53" s="56">
        <f t="shared" si="4"/>
        <v>12956121</v>
      </c>
      <c r="K53" s="56">
        <f t="shared" si="4"/>
        <v>-2596617</v>
      </c>
      <c r="L53" s="56">
        <f t="shared" si="4"/>
        <v>2978518</v>
      </c>
      <c r="M53" s="56">
        <f t="shared" si="4"/>
        <v>2338235</v>
      </c>
      <c r="N53" s="56">
        <f t="shared" si="4"/>
        <v>2720136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15676257</v>
      </c>
      <c r="X53" s="56">
        <f t="shared" si="4"/>
        <v>8708748</v>
      </c>
      <c r="Y53" s="56">
        <f t="shared" si="4"/>
        <v>6967509</v>
      </c>
      <c r="Z53" s="57">
        <f>+IF(X53&lt;&gt;0,+(Y53/X53)*100,0)</f>
        <v>80.005863070099167</v>
      </c>
      <c r="AA53" s="54">
        <f>+AA51-AA52</f>
        <v>17417483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6552206</v>
      </c>
      <c r="D56" s="48">
        <f>SUM(D53:D55)</f>
        <v>0</v>
      </c>
      <c r="E56" s="49">
        <f t="shared" si="5"/>
        <v>17417483</v>
      </c>
      <c r="F56" s="50">
        <f t="shared" si="5"/>
        <v>17417483</v>
      </c>
      <c r="G56" s="50">
        <f t="shared" si="5"/>
        <v>7147749</v>
      </c>
      <c r="H56" s="50">
        <f t="shared" si="5"/>
        <v>2618683</v>
      </c>
      <c r="I56" s="50">
        <f t="shared" si="5"/>
        <v>3189689</v>
      </c>
      <c r="J56" s="50">
        <f t="shared" si="5"/>
        <v>12956121</v>
      </c>
      <c r="K56" s="50">
        <f t="shared" si="5"/>
        <v>-2596617</v>
      </c>
      <c r="L56" s="50">
        <f t="shared" si="5"/>
        <v>2978518</v>
      </c>
      <c r="M56" s="50">
        <f t="shared" si="5"/>
        <v>2338235</v>
      </c>
      <c r="N56" s="50">
        <f t="shared" si="5"/>
        <v>2720136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15676257</v>
      </c>
      <c r="X56" s="50">
        <f t="shared" si="5"/>
        <v>8708748</v>
      </c>
      <c r="Y56" s="50">
        <f t="shared" si="5"/>
        <v>6967509</v>
      </c>
      <c r="Z56" s="51">
        <f>+IF(X56&lt;&gt;0,+(Y56/X56)*100,0)</f>
        <v>80.005863070099167</v>
      </c>
      <c r="AA56" s="48">
        <f>SUM(AA53:AA55)</f>
        <v>17417483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6552206</v>
      </c>
      <c r="D59" s="65">
        <f>SUM(D56:D58)</f>
        <v>0</v>
      </c>
      <c r="E59" s="66">
        <f t="shared" si="6"/>
        <v>17417483</v>
      </c>
      <c r="F59" s="67">
        <f t="shared" si="6"/>
        <v>17417483</v>
      </c>
      <c r="G59" s="67">
        <f t="shared" si="6"/>
        <v>7147749</v>
      </c>
      <c r="H59" s="67">
        <f t="shared" si="6"/>
        <v>2618683</v>
      </c>
      <c r="I59" s="67">
        <f t="shared" si="6"/>
        <v>3189689</v>
      </c>
      <c r="J59" s="67">
        <f t="shared" si="6"/>
        <v>12956121</v>
      </c>
      <c r="K59" s="67">
        <f t="shared" si="6"/>
        <v>-2596617</v>
      </c>
      <c r="L59" s="67">
        <f t="shared" si="6"/>
        <v>2978518</v>
      </c>
      <c r="M59" s="67">
        <f t="shared" si="6"/>
        <v>2338235</v>
      </c>
      <c r="N59" s="67">
        <f t="shared" si="6"/>
        <v>2720136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15676257</v>
      </c>
      <c r="X59" s="67">
        <f t="shared" si="6"/>
        <v>8708748</v>
      </c>
      <c r="Y59" s="67">
        <f t="shared" si="6"/>
        <v>6967509</v>
      </c>
      <c r="Z59" s="68">
        <f>+IF(X59&lt;&gt;0,+(Y59/X59)*100,0)</f>
        <v>80.005863070099167</v>
      </c>
      <c r="AA59" s="65">
        <f>SUM(AA56:AA58)</f>
        <v>17417483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3BF0573-2395-451B-9C9E-4AE05E38814F}"/>
</file>

<file path=customXml/itemProps2.xml><?xml version="1.0" encoding="utf-8"?>
<ds:datastoreItem xmlns:ds="http://schemas.openxmlformats.org/officeDocument/2006/customXml" ds:itemID="{951ED202-B439-4254-928D-DDD4969F45FF}"/>
</file>

<file path=customXml/itemProps3.xml><?xml version="1.0" encoding="utf-8"?>
<ds:datastoreItem xmlns:ds="http://schemas.openxmlformats.org/officeDocument/2006/customXml" ds:itemID="{1CCC4D2B-B2A3-4E2D-89DA-0FFA32E31B3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Summary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2024-02-27T17:34:20Z</dcterms:created>
  <dcterms:modified xsi:type="dcterms:W3CDTF">2024-02-27T17:36:21Z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